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un Lancaster\Documents\Data\isoGATE\"/>
    </mc:Choice>
  </mc:AlternateContent>
  <bookViews>
    <workbookView xWindow="0" yWindow="0" windowWidth="15120" windowHeight="8796"/>
  </bookViews>
  <sheets>
    <sheet name="d18O Summary" sheetId="1" r:id="rId1"/>
    <sheet name="Replicate Uncertainties" sheetId="4" r:id="rId2"/>
    <sheet name="Single Measurements (SD)" sheetId="6" r:id="rId3"/>
    <sheet name="Single Measurements (SE)" sheetId="7" r:id="rId4"/>
    <sheet name="Elemental Analysis" sheetId="2" r:id="rId5"/>
    <sheet name="Anion Chromatography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C35" i="1"/>
  <c r="D35" i="1" s="1"/>
  <c r="E35" i="1" s="1"/>
  <c r="B36" i="1"/>
  <c r="B35" i="1"/>
  <c r="G35" i="1" l="1"/>
  <c r="D36" i="1"/>
  <c r="E36" i="1" s="1"/>
  <c r="F35" i="1"/>
  <c r="F36" i="1"/>
  <c r="B30" i="4"/>
  <c r="C51" i="4" l="1"/>
  <c r="F243" i="4" l="1"/>
  <c r="F242" i="4"/>
  <c r="L242" i="4"/>
  <c r="F241" i="4"/>
  <c r="C240" i="4"/>
  <c r="F240" i="4" s="1"/>
  <c r="B240" i="4"/>
  <c r="F239" i="4"/>
  <c r="L239" i="4"/>
  <c r="F12" i="4"/>
  <c r="K12" i="4"/>
  <c r="F11" i="4"/>
  <c r="I11" i="4"/>
  <c r="F10" i="4"/>
  <c r="C9" i="4"/>
  <c r="F9" i="4" s="1"/>
  <c r="B9" i="4"/>
  <c r="F8" i="4"/>
  <c r="I8" i="4"/>
  <c r="F201" i="4"/>
  <c r="J201" i="4"/>
  <c r="F200" i="4"/>
  <c r="J200" i="4"/>
  <c r="F199" i="4"/>
  <c r="C198" i="4"/>
  <c r="F198" i="4" s="1"/>
  <c r="B198" i="4"/>
  <c r="F197" i="4"/>
  <c r="J197" i="4"/>
  <c r="F138" i="4"/>
  <c r="F137" i="4"/>
  <c r="L137" i="4"/>
  <c r="F136" i="4"/>
  <c r="C135" i="4"/>
  <c r="F135" i="4" s="1"/>
  <c r="B135" i="4"/>
  <c r="F134" i="4"/>
  <c r="L134" i="4"/>
  <c r="F117" i="4"/>
  <c r="L117" i="4" s="1"/>
  <c r="F116" i="4"/>
  <c r="L116" i="4"/>
  <c r="F115" i="4"/>
  <c r="L115" i="4"/>
  <c r="C114" i="4"/>
  <c r="F114" i="4" s="1"/>
  <c r="B114" i="4"/>
  <c r="F113" i="4"/>
  <c r="L113" i="4"/>
  <c r="F33" i="4"/>
  <c r="F32" i="4"/>
  <c r="L32" i="4"/>
  <c r="F31" i="4"/>
  <c r="L31" i="4"/>
  <c r="C30" i="4"/>
  <c r="F30" i="4" s="1"/>
  <c r="F29" i="4"/>
  <c r="L29" i="4"/>
  <c r="F96" i="4"/>
  <c r="F95" i="4"/>
  <c r="L95" i="4"/>
  <c r="F94" i="4"/>
  <c r="C93" i="4"/>
  <c r="F93" i="4" s="1"/>
  <c r="B93" i="4"/>
  <c r="F92" i="4"/>
  <c r="L92" i="4"/>
  <c r="F75" i="4"/>
  <c r="F74" i="4"/>
  <c r="L74" i="4"/>
  <c r="F73" i="4"/>
  <c r="C72" i="4"/>
  <c r="F72" i="4" s="1"/>
  <c r="B72" i="4"/>
  <c r="F71" i="4"/>
  <c r="L71" i="4"/>
  <c r="F264" i="4"/>
  <c r="F263" i="4"/>
  <c r="L263" i="4"/>
  <c r="F262" i="4"/>
  <c r="C261" i="4"/>
  <c r="F261" i="4" s="1"/>
  <c r="B261" i="4"/>
  <c r="F260" i="4"/>
  <c r="L260" i="4"/>
  <c r="F222" i="4"/>
  <c r="F221" i="4"/>
  <c r="L221" i="4"/>
  <c r="F220" i="4"/>
  <c r="C219" i="4"/>
  <c r="F219" i="4" s="1"/>
  <c r="B219" i="4"/>
  <c r="F218" i="4"/>
  <c r="L218" i="4"/>
  <c r="F159" i="4"/>
  <c r="F158" i="4"/>
  <c r="L158" i="4"/>
  <c r="F157" i="4"/>
  <c r="C156" i="4"/>
  <c r="F156" i="4" s="1"/>
  <c r="B156" i="4"/>
  <c r="F155" i="4"/>
  <c r="L155" i="4"/>
  <c r="F180" i="4"/>
  <c r="F179" i="4"/>
  <c r="L179" i="4"/>
  <c r="F178" i="4"/>
  <c r="C177" i="4"/>
  <c r="F177" i="4" s="1"/>
  <c r="B177" i="4"/>
  <c r="F176" i="4"/>
  <c r="L176" i="4"/>
  <c r="F54" i="4"/>
  <c r="K54" i="4"/>
  <c r="F53" i="4"/>
  <c r="I53" i="4"/>
  <c r="F52" i="4"/>
  <c r="F51" i="4"/>
  <c r="B51" i="4"/>
  <c r="F50" i="4"/>
  <c r="K50" i="4"/>
  <c r="I50" i="4" l="1"/>
  <c r="L9" i="4"/>
  <c r="J198" i="4"/>
  <c r="L135" i="4"/>
  <c r="L114" i="4"/>
  <c r="L119" i="4" s="1"/>
  <c r="B119" i="4"/>
  <c r="L30" i="4"/>
  <c r="B35" i="4"/>
  <c r="L93" i="4"/>
  <c r="L72" i="4"/>
  <c r="L261" i="4"/>
  <c r="L240" i="4"/>
  <c r="L219" i="4"/>
  <c r="L156" i="4"/>
  <c r="L177" i="4"/>
  <c r="J51" i="4"/>
  <c r="J11" i="4"/>
  <c r="K197" i="4"/>
  <c r="L11" i="4"/>
  <c r="J54" i="4"/>
  <c r="I54" i="4"/>
  <c r="K201" i="4"/>
  <c r="L50" i="4"/>
  <c r="J8" i="4"/>
  <c r="J50" i="4"/>
  <c r="L54" i="4"/>
  <c r="H50" i="4"/>
  <c r="H54" i="4"/>
  <c r="L201" i="4"/>
  <c r="L222" i="4"/>
  <c r="L243" i="4"/>
  <c r="H239" i="4"/>
  <c r="H240" i="4"/>
  <c r="H242" i="4"/>
  <c r="H243" i="4"/>
  <c r="I239" i="4"/>
  <c r="I240" i="4"/>
  <c r="I242" i="4"/>
  <c r="I243" i="4"/>
  <c r="J239" i="4"/>
  <c r="J240" i="4"/>
  <c r="J242" i="4"/>
  <c r="J243" i="4"/>
  <c r="K239" i="4"/>
  <c r="K240" i="4"/>
  <c r="K242" i="4"/>
  <c r="K243" i="4"/>
  <c r="L53" i="4"/>
  <c r="L264" i="4"/>
  <c r="K11" i="4"/>
  <c r="L180" i="4"/>
  <c r="L75" i="4"/>
  <c r="L197" i="4"/>
  <c r="K200" i="4"/>
  <c r="K8" i="4"/>
  <c r="L12" i="4"/>
  <c r="H53" i="4"/>
  <c r="L8" i="4"/>
  <c r="L159" i="4"/>
  <c r="L96" i="4"/>
  <c r="K53" i="4"/>
  <c r="L200" i="4"/>
  <c r="L138" i="4"/>
  <c r="J12" i="4"/>
  <c r="J9" i="4"/>
  <c r="K9" i="4"/>
  <c r="H8" i="4"/>
  <c r="H9" i="4"/>
  <c r="H11" i="4"/>
  <c r="H12" i="4"/>
  <c r="I9" i="4"/>
  <c r="I12" i="4"/>
  <c r="K198" i="4"/>
  <c r="H197" i="4"/>
  <c r="H198" i="4"/>
  <c r="H200" i="4"/>
  <c r="H201" i="4"/>
  <c r="I197" i="4"/>
  <c r="I198" i="4"/>
  <c r="I200" i="4"/>
  <c r="I201" i="4"/>
  <c r="L198" i="4"/>
  <c r="H134" i="4"/>
  <c r="H135" i="4"/>
  <c r="H137" i="4"/>
  <c r="H138" i="4"/>
  <c r="I134" i="4"/>
  <c r="I135" i="4"/>
  <c r="I137" i="4"/>
  <c r="I138" i="4"/>
  <c r="J134" i="4"/>
  <c r="J135" i="4"/>
  <c r="J137" i="4"/>
  <c r="J138" i="4"/>
  <c r="K134" i="4"/>
  <c r="K135" i="4"/>
  <c r="K137" i="4"/>
  <c r="K138" i="4"/>
  <c r="H113" i="4"/>
  <c r="H114" i="4"/>
  <c r="H115" i="4"/>
  <c r="H116" i="4"/>
  <c r="H117" i="4"/>
  <c r="I113" i="4"/>
  <c r="I114" i="4"/>
  <c r="I115" i="4"/>
  <c r="I116" i="4"/>
  <c r="I117" i="4"/>
  <c r="J113" i="4"/>
  <c r="J114" i="4"/>
  <c r="J115" i="4"/>
  <c r="J116" i="4"/>
  <c r="J117" i="4"/>
  <c r="K113" i="4"/>
  <c r="K114" i="4"/>
  <c r="K115" i="4"/>
  <c r="K116" i="4"/>
  <c r="K117" i="4"/>
  <c r="L33" i="4"/>
  <c r="H29" i="4"/>
  <c r="H30" i="4"/>
  <c r="H31" i="4"/>
  <c r="H32" i="4"/>
  <c r="H33" i="4"/>
  <c r="I29" i="4"/>
  <c r="I30" i="4"/>
  <c r="I31" i="4"/>
  <c r="I32" i="4"/>
  <c r="I33" i="4"/>
  <c r="J29" i="4"/>
  <c r="J30" i="4"/>
  <c r="J31" i="4"/>
  <c r="J32" i="4"/>
  <c r="J33" i="4"/>
  <c r="K29" i="4"/>
  <c r="K30" i="4"/>
  <c r="K31" i="4"/>
  <c r="K32" i="4"/>
  <c r="K33" i="4"/>
  <c r="H92" i="4"/>
  <c r="H93" i="4"/>
  <c r="H95" i="4"/>
  <c r="H96" i="4"/>
  <c r="I92" i="4"/>
  <c r="I93" i="4"/>
  <c r="I95" i="4"/>
  <c r="I96" i="4"/>
  <c r="J92" i="4"/>
  <c r="J93" i="4"/>
  <c r="J95" i="4"/>
  <c r="J96" i="4"/>
  <c r="K92" i="4"/>
  <c r="K93" i="4"/>
  <c r="K95" i="4"/>
  <c r="K96" i="4"/>
  <c r="H71" i="4"/>
  <c r="H72" i="4"/>
  <c r="H74" i="4"/>
  <c r="H75" i="4"/>
  <c r="I71" i="4"/>
  <c r="I72" i="4"/>
  <c r="I74" i="4"/>
  <c r="I75" i="4"/>
  <c r="J71" i="4"/>
  <c r="J72" i="4"/>
  <c r="J74" i="4"/>
  <c r="J75" i="4"/>
  <c r="K71" i="4"/>
  <c r="K72" i="4"/>
  <c r="K74" i="4"/>
  <c r="K75" i="4"/>
  <c r="H260" i="4"/>
  <c r="H261" i="4"/>
  <c r="H263" i="4"/>
  <c r="H264" i="4"/>
  <c r="I260" i="4"/>
  <c r="I261" i="4"/>
  <c r="I263" i="4"/>
  <c r="I264" i="4"/>
  <c r="J260" i="4"/>
  <c r="J261" i="4"/>
  <c r="J263" i="4"/>
  <c r="J264" i="4"/>
  <c r="K260" i="4"/>
  <c r="K261" i="4"/>
  <c r="K263" i="4"/>
  <c r="K264" i="4"/>
  <c r="H219" i="4"/>
  <c r="H222" i="4"/>
  <c r="H221" i="4"/>
  <c r="I218" i="4"/>
  <c r="I219" i="4"/>
  <c r="I221" i="4"/>
  <c r="I222" i="4"/>
  <c r="J218" i="4"/>
  <c r="J219" i="4"/>
  <c r="J221" i="4"/>
  <c r="J222" i="4"/>
  <c r="H218" i="4"/>
  <c r="K218" i="4"/>
  <c r="K219" i="4"/>
  <c r="K221" i="4"/>
  <c r="K222" i="4"/>
  <c r="H155" i="4"/>
  <c r="H156" i="4"/>
  <c r="H158" i="4"/>
  <c r="H159" i="4"/>
  <c r="I155" i="4"/>
  <c r="I156" i="4"/>
  <c r="I158" i="4"/>
  <c r="I159" i="4"/>
  <c r="J155" i="4"/>
  <c r="J156" i="4"/>
  <c r="J158" i="4"/>
  <c r="J159" i="4"/>
  <c r="K155" i="4"/>
  <c r="K156" i="4"/>
  <c r="K158" i="4"/>
  <c r="K159" i="4"/>
  <c r="H177" i="4"/>
  <c r="H179" i="4"/>
  <c r="H180" i="4"/>
  <c r="H176" i="4"/>
  <c r="I176" i="4"/>
  <c r="I177" i="4"/>
  <c r="I179" i="4"/>
  <c r="I180" i="4"/>
  <c r="J176" i="4"/>
  <c r="J177" i="4"/>
  <c r="J179" i="4"/>
  <c r="J180" i="4"/>
  <c r="K176" i="4"/>
  <c r="K177" i="4"/>
  <c r="K179" i="4"/>
  <c r="K180" i="4"/>
  <c r="J53" i="4"/>
  <c r="H51" i="4"/>
  <c r="L51" i="4"/>
  <c r="K51" i="4"/>
  <c r="I51" i="4"/>
  <c r="I119" i="4" l="1"/>
  <c r="I120" i="4" s="1"/>
  <c r="I121" i="4" s="1"/>
  <c r="H35" i="4"/>
  <c r="H36" i="4" s="1"/>
  <c r="H37" i="4" s="1"/>
  <c r="H119" i="4"/>
  <c r="H120" i="4" s="1"/>
  <c r="H121" i="4" s="1"/>
  <c r="K119" i="4"/>
  <c r="K120" i="4" s="1"/>
  <c r="K121" i="4" s="1"/>
  <c r="J119" i="4"/>
  <c r="J120" i="4" s="1"/>
  <c r="J121" i="4" s="1"/>
  <c r="L35" i="4"/>
  <c r="L36" i="4" s="1"/>
  <c r="L37" i="4" s="1"/>
  <c r="J35" i="4"/>
  <c r="J36" i="4" s="1"/>
  <c r="J37" i="4" s="1"/>
  <c r="I35" i="4"/>
  <c r="I36" i="4" s="1"/>
  <c r="I37" i="4" s="1"/>
  <c r="K35" i="4"/>
  <c r="K36" i="4" s="1"/>
  <c r="K37" i="4" s="1"/>
  <c r="L120" i="4"/>
  <c r="L121" i="4" s="1"/>
  <c r="L123" i="4" l="1"/>
  <c r="L126" i="4" s="1"/>
  <c r="L39" i="4"/>
  <c r="J42" i="4" s="1"/>
  <c r="I126" i="4" l="1"/>
  <c r="J126" i="4"/>
  <c r="L124" i="4"/>
  <c r="K126" i="4"/>
  <c r="H126" i="4"/>
  <c r="L40" i="4"/>
  <c r="I42" i="4"/>
  <c r="L42" i="4"/>
  <c r="H42" i="4"/>
  <c r="K42" i="4"/>
  <c r="C119" i="4" l="1"/>
  <c r="C35" i="4"/>
  <c r="K73" i="4" l="1"/>
  <c r="K77" i="4" s="1"/>
  <c r="L262" i="4" l="1"/>
  <c r="L266" i="4" s="1"/>
  <c r="B266" i="4"/>
  <c r="K199" i="4"/>
  <c r="K203" i="4" s="1"/>
  <c r="B203" i="4"/>
  <c r="J157" i="4"/>
  <c r="J161" i="4" s="1"/>
  <c r="B161" i="4"/>
  <c r="L73" i="4"/>
  <c r="L77" i="4" s="1"/>
  <c r="B77" i="4"/>
  <c r="K78" i="4" s="1"/>
  <c r="K79" i="4" s="1"/>
  <c r="J10" i="4"/>
  <c r="J14" i="4" s="1"/>
  <c r="B14" i="4"/>
  <c r="F2" i="1" s="1"/>
  <c r="L241" i="4"/>
  <c r="L245" i="4" s="1"/>
  <c r="B245" i="4"/>
  <c r="L220" i="4"/>
  <c r="L224" i="4" s="1"/>
  <c r="B224" i="4"/>
  <c r="J178" i="4"/>
  <c r="J182" i="4" s="1"/>
  <c r="B182" i="4"/>
  <c r="L52" i="4"/>
  <c r="L56" i="4" s="1"/>
  <c r="B56" i="4"/>
  <c r="J94" i="4"/>
  <c r="J98" i="4" s="1"/>
  <c r="B98" i="4"/>
  <c r="K136" i="4"/>
  <c r="K140" i="4" s="1"/>
  <c r="B140" i="4"/>
  <c r="K178" i="4"/>
  <c r="K182" i="4" s="1"/>
  <c r="H262" i="4"/>
  <c r="H266" i="4" s="1"/>
  <c r="L199" i="4"/>
  <c r="L203" i="4" s="1"/>
  <c r="H178" i="4"/>
  <c r="H182" i="4" s="1"/>
  <c r="H73" i="4"/>
  <c r="H77" i="4" s="1"/>
  <c r="K157" i="4"/>
  <c r="K161" i="4" s="1"/>
  <c r="L178" i="4"/>
  <c r="L182" i="4" s="1"/>
  <c r="I73" i="4"/>
  <c r="I77" i="4" s="1"/>
  <c r="L94" i="4"/>
  <c r="L98" i="4" s="1"/>
  <c r="I52" i="4"/>
  <c r="I56" i="4" s="1"/>
  <c r="H241" i="4"/>
  <c r="H245" i="4" s="1"/>
  <c r="K10" i="4"/>
  <c r="K14" i="4" s="1"/>
  <c r="I199" i="4"/>
  <c r="I203" i="4" s="1"/>
  <c r="I94" i="4"/>
  <c r="I98" i="4" s="1"/>
  <c r="I157" i="4"/>
  <c r="I161" i="4" s="1"/>
  <c r="I241" i="4"/>
  <c r="I245" i="4" s="1"/>
  <c r="J241" i="4"/>
  <c r="J245" i="4" s="1"/>
  <c r="K262" i="4"/>
  <c r="K266" i="4" s="1"/>
  <c r="J199" i="4"/>
  <c r="J203" i="4" s="1"/>
  <c r="H220" i="4"/>
  <c r="H224" i="4" s="1"/>
  <c r="J136" i="4"/>
  <c r="J140" i="4" s="1"/>
  <c r="J73" i="4"/>
  <c r="J77" i="4" s="1"/>
  <c r="H52" i="4"/>
  <c r="H56" i="4" s="1"/>
  <c r="H157" i="4"/>
  <c r="H161" i="4" s="1"/>
  <c r="I10" i="4"/>
  <c r="I14" i="4" s="1"/>
  <c r="K241" i="4"/>
  <c r="K245" i="4" s="1"/>
  <c r="I262" i="4"/>
  <c r="L136" i="4"/>
  <c r="L140" i="4" s="1"/>
  <c r="I178" i="4"/>
  <c r="I182" i="4" s="1"/>
  <c r="H199" i="4"/>
  <c r="H203" i="4" s="1"/>
  <c r="H94" i="4"/>
  <c r="H98" i="4" s="1"/>
  <c r="J52" i="4"/>
  <c r="J56" i="4" s="1"/>
  <c r="L10" i="4"/>
  <c r="L14" i="4" s="1"/>
  <c r="K94" i="4"/>
  <c r="K98" i="4" s="1"/>
  <c r="H136" i="4"/>
  <c r="H140" i="4" s="1"/>
  <c r="K52" i="4"/>
  <c r="K56" i="4" s="1"/>
  <c r="L157" i="4"/>
  <c r="L161" i="4" s="1"/>
  <c r="H10" i="4"/>
  <c r="H14" i="4" s="1"/>
  <c r="J262" i="4"/>
  <c r="J266" i="4" s="1"/>
  <c r="I220" i="4"/>
  <c r="I224" i="4" s="1"/>
  <c r="I136" i="4"/>
  <c r="I140" i="4" s="1"/>
  <c r="K220" i="4"/>
  <c r="K224" i="4" s="1"/>
  <c r="J220" i="4"/>
  <c r="J224" i="4" s="1"/>
  <c r="J15" i="4" l="1"/>
  <c r="J16" i="4" s="1"/>
  <c r="K141" i="4"/>
  <c r="K142" i="4" s="1"/>
  <c r="L204" i="4"/>
  <c r="L205" i="4" s="1"/>
  <c r="L225" i="4"/>
  <c r="L226" i="4" s="1"/>
  <c r="J99" i="4"/>
  <c r="J100" i="4" s="1"/>
  <c r="L246" i="4"/>
  <c r="L247" i="4" s="1"/>
  <c r="J162" i="4"/>
  <c r="J163" i="4" s="1"/>
  <c r="J183" i="4"/>
  <c r="J184" i="4" s="1"/>
  <c r="I266" i="4"/>
  <c r="I267" i="4" s="1"/>
  <c r="I268" i="4" s="1"/>
  <c r="H15" i="4"/>
  <c r="H16" i="4" s="1"/>
  <c r="J225" i="4"/>
  <c r="J226" i="4" s="1"/>
  <c r="K225" i="4"/>
  <c r="K226" i="4" s="1"/>
  <c r="I57" i="4"/>
  <c r="I58" i="4" s="1"/>
  <c r="H267" i="4"/>
  <c r="H268" i="4" s="1"/>
  <c r="J267" i="4"/>
  <c r="J268" i="4" s="1"/>
  <c r="L162" i="4"/>
  <c r="L163" i="4" s="1"/>
  <c r="I162" i="4"/>
  <c r="I163" i="4" s="1"/>
  <c r="H99" i="4"/>
  <c r="H100" i="4" s="1"/>
  <c r="K267" i="4"/>
  <c r="K268" i="4" s="1"/>
  <c r="L267" i="4"/>
  <c r="L268" i="4" s="1"/>
  <c r="H246" i="4"/>
  <c r="H247" i="4" s="1"/>
  <c r="J246" i="4"/>
  <c r="J247" i="4" s="1"/>
  <c r="I15" i="4"/>
  <c r="I16" i="4" s="1"/>
  <c r="K162" i="4"/>
  <c r="K163" i="4" s="1"/>
  <c r="L183" i="4"/>
  <c r="L184" i="4" s="1"/>
  <c r="K246" i="4"/>
  <c r="K247" i="4" s="1"/>
  <c r="I183" i="4"/>
  <c r="I184" i="4" s="1"/>
  <c r="K15" i="4"/>
  <c r="K16" i="4" s="1"/>
  <c r="H183" i="4"/>
  <c r="H184" i="4" s="1"/>
  <c r="I246" i="4"/>
  <c r="I247" i="4" s="1"/>
  <c r="J57" i="4"/>
  <c r="J58" i="4" s="1"/>
  <c r="J141" i="4"/>
  <c r="J142" i="4" s="1"/>
  <c r="H78" i="4"/>
  <c r="H79" i="4" s="1"/>
  <c r="I99" i="4"/>
  <c r="I100" i="4" s="1"/>
  <c r="K57" i="4"/>
  <c r="K58" i="4" s="1"/>
  <c r="H162" i="4"/>
  <c r="H163" i="4" s="1"/>
  <c r="H225" i="4"/>
  <c r="H226" i="4" s="1"/>
  <c r="L57" i="4"/>
  <c r="L58" i="4" s="1"/>
  <c r="H141" i="4"/>
  <c r="H142" i="4" s="1"/>
  <c r="J204" i="4"/>
  <c r="J205" i="4" s="1"/>
  <c r="L99" i="4"/>
  <c r="L100" i="4" s="1"/>
  <c r="I141" i="4"/>
  <c r="I142" i="4" s="1"/>
  <c r="H204" i="4"/>
  <c r="H205" i="4" s="1"/>
  <c r="K99" i="4"/>
  <c r="K100" i="4" s="1"/>
  <c r="L141" i="4"/>
  <c r="L142" i="4" s="1"/>
  <c r="K183" i="4"/>
  <c r="K184" i="4" s="1"/>
  <c r="K204" i="4"/>
  <c r="K205" i="4" s="1"/>
  <c r="H57" i="4"/>
  <c r="H58" i="4" s="1"/>
  <c r="I204" i="4"/>
  <c r="I205" i="4" s="1"/>
  <c r="I225" i="4"/>
  <c r="I226" i="4" s="1"/>
  <c r="L15" i="4"/>
  <c r="L16" i="4" s="1"/>
  <c r="J78" i="4"/>
  <c r="J79" i="4" s="1"/>
  <c r="L78" i="4"/>
  <c r="L79" i="4" s="1"/>
  <c r="I78" i="4"/>
  <c r="I79" i="4" s="1"/>
  <c r="L102" i="4" l="1"/>
  <c r="L103" i="4" s="1"/>
  <c r="L270" i="4"/>
  <c r="L271" i="4" s="1"/>
  <c r="C266" i="4" s="1"/>
  <c r="L249" i="4"/>
  <c r="L250" i="4" s="1"/>
  <c r="C245" i="4" s="1"/>
  <c r="L81" i="4"/>
  <c r="H84" i="4" s="1"/>
  <c r="L144" i="4"/>
  <c r="I147" i="4" s="1"/>
  <c r="L18" i="4"/>
  <c r="G36" i="1"/>
  <c r="L228" i="4"/>
  <c r="L60" i="4"/>
  <c r="H63" i="4" s="1"/>
  <c r="L186" i="4"/>
  <c r="L207" i="4"/>
  <c r="H210" i="4" s="1"/>
  <c r="L165" i="4"/>
  <c r="H168" i="4" s="1"/>
  <c r="C98" i="4" l="1"/>
  <c r="J273" i="4"/>
  <c r="I105" i="4"/>
  <c r="L63" i="4"/>
  <c r="I63" i="4"/>
  <c r="L273" i="4"/>
  <c r="K63" i="4"/>
  <c r="K273" i="4"/>
  <c r="J63" i="4"/>
  <c r="I273" i="4"/>
  <c r="H273" i="4"/>
  <c r="L252" i="4"/>
  <c r="I252" i="4"/>
  <c r="K252" i="4"/>
  <c r="J252" i="4"/>
  <c r="H252" i="4"/>
  <c r="K105" i="4"/>
  <c r="L84" i="4"/>
  <c r="J105" i="4"/>
  <c r="J84" i="4"/>
  <c r="H147" i="4"/>
  <c r="H105" i="4"/>
  <c r="L105" i="4"/>
  <c r="J147" i="4"/>
  <c r="I84" i="4"/>
  <c r="L61" i="4"/>
  <c r="C56" i="4" s="1"/>
  <c r="L166" i="4"/>
  <c r="C161" i="4" s="1"/>
  <c r="I168" i="4"/>
  <c r="J168" i="4"/>
  <c r="K168" i="4"/>
  <c r="L168" i="4"/>
  <c r="L187" i="4"/>
  <c r="C182" i="4" s="1"/>
  <c r="H189" i="4"/>
  <c r="I189" i="4"/>
  <c r="L189" i="4"/>
  <c r="J189" i="4"/>
  <c r="L229" i="4"/>
  <c r="C224" i="4" s="1"/>
  <c r="J231" i="4"/>
  <c r="K231" i="4"/>
  <c r="L231" i="4"/>
  <c r="K189" i="4"/>
  <c r="H231" i="4"/>
  <c r="L208" i="4"/>
  <c r="L210" i="4"/>
  <c r="I210" i="4"/>
  <c r="K210" i="4"/>
  <c r="I231" i="4"/>
  <c r="L19" i="4"/>
  <c r="H21" i="4"/>
  <c r="J21" i="4"/>
  <c r="K21" i="4"/>
  <c r="I21" i="4"/>
  <c r="J210" i="4"/>
  <c r="L21" i="4"/>
  <c r="L145" i="4"/>
  <c r="K147" i="4"/>
  <c r="L147" i="4"/>
  <c r="L82" i="4"/>
  <c r="K84" i="4"/>
  <c r="C14" i="4" l="1"/>
  <c r="G2" i="1" s="1"/>
  <c r="C203" i="4"/>
  <c r="C140" i="4"/>
  <c r="C77" i="4"/>
  <c r="G17" i="1" l="1"/>
  <c r="G16" i="1"/>
  <c r="G19" i="1"/>
  <c r="G18" i="1"/>
</calcChain>
</file>

<file path=xl/sharedStrings.xml><?xml version="1.0" encoding="utf-8"?>
<sst xmlns="http://schemas.openxmlformats.org/spreadsheetml/2006/main" count="922" uniqueCount="94">
  <si>
    <t>Sample</t>
  </si>
  <si>
    <t>Reference d18O</t>
  </si>
  <si>
    <t>Reference u</t>
  </si>
  <si>
    <t>Obtained u</t>
  </si>
  <si>
    <t>VSMOW2</t>
  </si>
  <si>
    <t>SLAP2</t>
  </si>
  <si>
    <t>GRESP</t>
  </si>
  <si>
    <t>DELTA</t>
  </si>
  <si>
    <t>IAEA 604</t>
  </si>
  <si>
    <t>Na (ng/g)</t>
  </si>
  <si>
    <t>Mg (ng/g)</t>
  </si>
  <si>
    <t>Al (ng/g)</t>
  </si>
  <si>
    <t>K (ng/g)</t>
  </si>
  <si>
    <t>Ca (ng/g)</t>
  </si>
  <si>
    <t>Fe (ng/g)</t>
  </si>
  <si>
    <t>Mn (ng/g)</t>
  </si>
  <si>
    <t>V (ng/g)</t>
  </si>
  <si>
    <t>Cr (ng/g)</t>
  </si>
  <si>
    <t>Ni (ng/g)</t>
  </si>
  <si>
    <t>Co (ng/g)</t>
  </si>
  <si>
    <t>Cu (ng/g)</t>
  </si>
  <si>
    <t>Zn (ng/g)</t>
  </si>
  <si>
    <t>Calculated d18O (VS)</t>
  </si>
  <si>
    <t>Combined u</t>
  </si>
  <si>
    <t>Kragten Spreadsheet</t>
  </si>
  <si>
    <t>Equation:</t>
  </si>
  <si>
    <t>Value</t>
  </si>
  <si>
    <t>Uncertainty</t>
  </si>
  <si>
    <t>Type</t>
  </si>
  <si>
    <t>Distribution</t>
  </si>
  <si>
    <t>Unit</t>
  </si>
  <si>
    <t>Term</t>
  </si>
  <si>
    <t>δ¹⁸Osam,vs</t>
  </si>
  <si>
    <t>B</t>
  </si>
  <si>
    <t>normal</t>
  </si>
  <si>
    <t>δ¹⁸Osam,mq</t>
  </si>
  <si>
    <t>δ¹⁸Ovsmow,mq</t>
  </si>
  <si>
    <t>δ¹⁸Oslap,vsmow</t>
  </si>
  <si>
    <t>δ¹⁸Ovsmow,vsmow</t>
  </si>
  <si>
    <t>δ¹⁸Oslap,mq</t>
  </si>
  <si>
    <t>A</t>
  </si>
  <si>
    <t>δ¹⁸Osam,vs = δ¹⁸Ovsmow,vsmow + (((δ¹⁸Osam,mq + 1000) / (δ¹⁸Ovsmow,mq + 1000)) - 1) * 1000 * ((δ¹⁸Oslap,vsmow - δ¹⁸Ovsmow,vsmow) / (δ¹⁸Oslap,mq - δ¹⁸Ovsmow,mq))</t>
  </si>
  <si>
    <t>‰</t>
  </si>
  <si>
    <t>C</t>
  </si>
  <si>
    <t>D</t>
  </si>
  <si>
    <t>E</t>
  </si>
  <si>
    <t>stdev. Eq</t>
  </si>
  <si>
    <t>Diff.</t>
  </si>
  <si>
    <t>Diff. Sq.</t>
  </si>
  <si>
    <t>Sum Diff</t>
  </si>
  <si>
    <t>SQRT(SUM Diff)</t>
  </si>
  <si>
    <t>Contribution (%)</t>
  </si>
  <si>
    <t>Standard Error</t>
  </si>
  <si>
    <t>Intercept</t>
  </si>
  <si>
    <t>Coefficients</t>
  </si>
  <si>
    <t>t Stat</t>
  </si>
  <si>
    <t>P-value</t>
  </si>
  <si>
    <t>Lower 95%</t>
  </si>
  <si>
    <t>Upper 95%</t>
  </si>
  <si>
    <t>Correlation Data</t>
  </si>
  <si>
    <t>Slope</t>
  </si>
  <si>
    <t>H0: Intercept = 0</t>
  </si>
  <si>
    <t>H0: Slope = 1</t>
  </si>
  <si>
    <t>WS2</t>
  </si>
  <si>
    <t>u(WS1)</t>
  </si>
  <si>
    <t>u(WS2)</t>
  </si>
  <si>
    <t>WS1</t>
  </si>
  <si>
    <t>MIN</t>
  </si>
  <si>
    <t>MAX</t>
  </si>
  <si>
    <t>AVERAGE</t>
  </si>
  <si>
    <t>MEDIAN</t>
  </si>
  <si>
    <t>Fluoride</t>
  </si>
  <si>
    <t>Chloride</t>
  </si>
  <si>
    <t>Nitride</t>
  </si>
  <si>
    <t>Bromide</t>
  </si>
  <si>
    <t>Nitrate</t>
  </si>
  <si>
    <t>Sulphate</t>
  </si>
  <si>
    <t>Si (ng/g)</t>
  </si>
  <si>
    <t/>
  </si>
  <si>
    <t>u(Sample)</t>
  </si>
  <si>
    <t>Reference Standard</t>
  </si>
  <si>
    <t>LRM 1</t>
  </si>
  <si>
    <t>LRM 6</t>
  </si>
  <si>
    <t>LRM 7</t>
  </si>
  <si>
    <t>LRM 9</t>
  </si>
  <si>
    <t>LRM 10</t>
  </si>
  <si>
    <t>LRM 11</t>
  </si>
  <si>
    <t>LRM 2</t>
  </si>
  <si>
    <t>LRM 3</t>
  </si>
  <si>
    <t>LRM 4</t>
  </si>
  <si>
    <t>LRM 5</t>
  </si>
  <si>
    <t>LRM 8</t>
  </si>
  <si>
    <t>Obtained d18O (WS)</t>
  </si>
  <si>
    <t>Reference Standard: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</si>
</sst>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0" borderId="0" xfId="0" applyFill="1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/>
    <xf numFmtId="0" fontId="3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l-GR" b="1" i="1"/>
              <a:t>δ</a:t>
            </a:r>
            <a:r>
              <a:rPr lang="en-GB" b="1"/>
              <a:t>(</a:t>
            </a:r>
            <a:r>
              <a:rPr lang="en-GB" b="1" baseline="30000"/>
              <a:t>18</a:t>
            </a:r>
            <a:r>
              <a:rPr lang="en-GB" b="1" baseline="0"/>
              <a:t>O</a:t>
            </a:r>
            <a:r>
              <a:rPr lang="en-GB" b="1" baseline="30000"/>
              <a:t>/16</a:t>
            </a:r>
            <a:r>
              <a:rPr lang="en-GB" b="1"/>
              <a:t>O) - ICP-MS/MS vs. Reference Methods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312437758096424"/>
                  <c:y val="0.183179702537182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('d18O Summary'!$C$3,'d18O Summary'!$C$5:$C$10,'d18O Summary'!$C$12:$C$14)</c:f>
                <c:numCache>
                  <c:formatCode>General</c:formatCode>
                  <c:ptCount val="10"/>
                  <c:pt idx="0">
                    <c:v>0.04</c:v>
                  </c:pt>
                  <c:pt idx="1">
                    <c:v>0.03</c:v>
                  </c:pt>
                  <c:pt idx="2">
                    <c:v>0.03</c:v>
                  </c:pt>
                  <c:pt idx="3">
                    <c:v>0.03</c:v>
                  </c:pt>
                  <c:pt idx="4">
                    <c:v>0.03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</c:numCache>
              </c:numRef>
            </c:plus>
            <c:minus>
              <c:numRef>
                <c:f>('d18O Summary'!$C$3,'d18O Summary'!$C$5:$C$10,'d18O Summary'!$C$12:$C$14)</c:f>
                <c:numCache>
                  <c:formatCode>General</c:formatCode>
                  <c:ptCount val="10"/>
                  <c:pt idx="0">
                    <c:v>0.04</c:v>
                  </c:pt>
                  <c:pt idx="1">
                    <c:v>0.03</c:v>
                  </c:pt>
                  <c:pt idx="2">
                    <c:v>0.03</c:v>
                  </c:pt>
                  <c:pt idx="3">
                    <c:v>0.03</c:v>
                  </c:pt>
                  <c:pt idx="4">
                    <c:v>0.03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('d18O Summary'!$G$3,'d18O Summary'!$G$5:$G$10,'d18O Summary'!$G$12:$G$14)</c:f>
                <c:numCache>
                  <c:formatCode>General</c:formatCode>
                  <c:ptCount val="10"/>
                  <c:pt idx="0">
                    <c:v>1.0919160593537625</c:v>
                  </c:pt>
                  <c:pt idx="1">
                    <c:v>0.49294162196072028</c:v>
                  </c:pt>
                  <c:pt idx="2">
                    <c:v>0.92167169133302995</c:v>
                  </c:pt>
                  <c:pt idx="3">
                    <c:v>0.63918391351588832</c:v>
                  </c:pt>
                  <c:pt idx="4">
                    <c:v>0.71978578210864663</c:v>
                  </c:pt>
                  <c:pt idx="5">
                    <c:v>0.48167341211394249</c:v>
                  </c:pt>
                  <c:pt idx="6">
                    <c:v>0.88325499034101118</c:v>
                  </c:pt>
                  <c:pt idx="7">
                    <c:v>0.68161072760113872</c:v>
                  </c:pt>
                  <c:pt idx="8">
                    <c:v>0.68385217442887491</c:v>
                  </c:pt>
                  <c:pt idx="9">
                    <c:v>0.72645885585571657</c:v>
                  </c:pt>
                </c:numCache>
              </c:numRef>
            </c:plus>
            <c:minus>
              <c:numRef>
                <c:f>('d18O Summary'!$G$3,'d18O Summary'!$G$5:$G$10,'d18O Summary'!$G$12:$G$14)</c:f>
                <c:numCache>
                  <c:formatCode>General</c:formatCode>
                  <c:ptCount val="10"/>
                  <c:pt idx="0">
                    <c:v>1.0919160593537625</c:v>
                  </c:pt>
                  <c:pt idx="1">
                    <c:v>0.49294162196072028</c:v>
                  </c:pt>
                  <c:pt idx="2">
                    <c:v>0.92167169133302995</c:v>
                  </c:pt>
                  <c:pt idx="3">
                    <c:v>0.63918391351588832</c:v>
                  </c:pt>
                  <c:pt idx="4">
                    <c:v>0.71978578210864663</c:v>
                  </c:pt>
                  <c:pt idx="5">
                    <c:v>0.48167341211394249</c:v>
                  </c:pt>
                  <c:pt idx="6">
                    <c:v>0.88325499034101118</c:v>
                  </c:pt>
                  <c:pt idx="7">
                    <c:v>0.68161072760113872</c:v>
                  </c:pt>
                  <c:pt idx="8">
                    <c:v>0.68385217442887491</c:v>
                  </c:pt>
                  <c:pt idx="9">
                    <c:v>0.72645885585571657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('d18O Summary'!$B$3,'d18O Summary'!$B$5:$B$10,'d18O Summary'!$B$12:$B$14)</c:f>
              <c:numCache>
                <c:formatCode>General</c:formatCode>
                <c:ptCount val="10"/>
                <c:pt idx="0">
                  <c:v>-5.86</c:v>
                </c:pt>
                <c:pt idx="1">
                  <c:v>-9.1199999999999992</c:v>
                </c:pt>
                <c:pt idx="2">
                  <c:v>-18.91</c:v>
                </c:pt>
                <c:pt idx="3">
                  <c:v>-54.03</c:v>
                </c:pt>
                <c:pt idx="4">
                  <c:v>0.4</c:v>
                </c:pt>
                <c:pt idx="5">
                  <c:v>-10.77</c:v>
                </c:pt>
                <c:pt idx="6">
                  <c:v>-3.22</c:v>
                </c:pt>
                <c:pt idx="7">
                  <c:v>-26.64</c:v>
                </c:pt>
                <c:pt idx="8">
                  <c:v>-42.395000000000003</c:v>
                </c:pt>
                <c:pt idx="9">
                  <c:v>-53.005000000000003</c:v>
                </c:pt>
              </c:numCache>
            </c:numRef>
          </c:xVal>
          <c:yVal>
            <c:numRef>
              <c:f>('d18O Summary'!$F$3,'d18O Summary'!$F$5:$F$10,'d18O Summary'!$F$12:$F$14)</c:f>
              <c:numCache>
                <c:formatCode>General</c:formatCode>
                <c:ptCount val="10"/>
                <c:pt idx="0">
                  <c:v>-6.5785834908848102</c:v>
                </c:pt>
                <c:pt idx="1">
                  <c:v>-9.689542818885414</c:v>
                </c:pt>
                <c:pt idx="2">
                  <c:v>-18.731018331666569</c:v>
                </c:pt>
                <c:pt idx="3">
                  <c:v>-55.105320738639655</c:v>
                </c:pt>
                <c:pt idx="4">
                  <c:v>-0.14510506881725668</c:v>
                </c:pt>
                <c:pt idx="5">
                  <c:v>-11.757574841697776</c:v>
                </c:pt>
                <c:pt idx="6">
                  <c:v>-3.7863398673080657</c:v>
                </c:pt>
                <c:pt idx="7">
                  <c:v>-30.044419887551687</c:v>
                </c:pt>
                <c:pt idx="8">
                  <c:v>-42.194161505503217</c:v>
                </c:pt>
                <c:pt idx="9">
                  <c:v>-53.792271092112365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8C-4AC4-B678-5F0EADBC3D6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('d18O Summary'!$C$2,'d18O Summary'!$C$4,'d18O Summary'!$C$11)</c:f>
                <c:numCache>
                  <c:formatCode>General</c:formatCode>
                  <c:ptCount val="3"/>
                  <c:pt idx="0">
                    <c:v>0.04</c:v>
                  </c:pt>
                  <c:pt idx="1">
                    <c:v>0.04</c:v>
                  </c:pt>
                  <c:pt idx="2">
                    <c:v>0.1</c:v>
                  </c:pt>
                </c:numCache>
              </c:numRef>
            </c:plus>
            <c:minus>
              <c:numRef>
                <c:f>('d18O Summary'!$C$2,'d18O Summary'!$C$4,'d18O Summary'!$C$11)</c:f>
                <c:numCache>
                  <c:formatCode>General</c:formatCode>
                  <c:ptCount val="3"/>
                  <c:pt idx="0">
                    <c:v>0.04</c:v>
                  </c:pt>
                  <c:pt idx="1">
                    <c:v>0.04</c:v>
                  </c:pt>
                  <c:pt idx="2">
                    <c:v>0.1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('d18O Summary'!$G$2,'d18O Summary'!$G$4,'d18O Summary'!$G$11)</c:f>
                <c:numCache>
                  <c:formatCode>General</c:formatCode>
                  <c:ptCount val="3"/>
                  <c:pt idx="0">
                    <c:v>2.6600245464543293</c:v>
                  </c:pt>
                  <c:pt idx="1">
                    <c:v>0.79391394920447567</c:v>
                  </c:pt>
                  <c:pt idx="2">
                    <c:v>0.97014841321624135</c:v>
                  </c:pt>
                </c:numCache>
              </c:numRef>
            </c:plus>
            <c:minus>
              <c:numRef>
                <c:f>('d18O Summary'!$G$2,'d18O Summary'!$G$4,'d18O Summary'!$G$11)</c:f>
                <c:numCache>
                  <c:formatCode>General</c:formatCode>
                  <c:ptCount val="3"/>
                  <c:pt idx="0">
                    <c:v>2.6600245464543293</c:v>
                  </c:pt>
                  <c:pt idx="1">
                    <c:v>0.79391394920447567</c:v>
                  </c:pt>
                  <c:pt idx="2">
                    <c:v>0.97014841321624135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('d18O Summary'!$B$2,'d18O Summary'!$B$4,'d18O Summary'!$B$11)</c:f>
              <c:numCache>
                <c:formatCode>General</c:formatCode>
                <c:ptCount val="3"/>
                <c:pt idx="0">
                  <c:v>-33.299999999999997</c:v>
                </c:pt>
                <c:pt idx="1">
                  <c:v>0.36</c:v>
                </c:pt>
                <c:pt idx="2">
                  <c:v>-7.34</c:v>
                </c:pt>
              </c:numCache>
            </c:numRef>
          </c:xVal>
          <c:yVal>
            <c:numRef>
              <c:f>('d18O Summary'!$F$2,'d18O Summary'!$F$4,'d18O Summary'!$F$11)</c:f>
              <c:numCache>
                <c:formatCode>General</c:formatCode>
                <c:ptCount val="3"/>
                <c:pt idx="0">
                  <c:v>-22.360237847037816</c:v>
                </c:pt>
                <c:pt idx="1">
                  <c:v>-11.575393073323543</c:v>
                </c:pt>
                <c:pt idx="2">
                  <c:v>-13.228889254236297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8C-4AC4-B678-5F0EADBC3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818536"/>
        <c:axId val="648810992"/>
      </c:scatterChart>
      <c:valAx>
        <c:axId val="648818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 i="1"/>
                  <a:t>δ</a:t>
                </a:r>
                <a:r>
                  <a:rPr lang="en-GB" b="1"/>
                  <a:t>(</a:t>
                </a:r>
                <a:r>
                  <a:rPr lang="en-GB" b="1" baseline="30000"/>
                  <a:t>18</a:t>
                </a:r>
                <a:r>
                  <a:rPr lang="en-GB" b="1" baseline="0"/>
                  <a:t>O</a:t>
                </a:r>
                <a:r>
                  <a:rPr lang="en-GB" b="1" baseline="30000"/>
                  <a:t>/16</a:t>
                </a:r>
                <a:r>
                  <a:rPr lang="en-GB" b="1"/>
                  <a:t>O) Reference / </a:t>
                </a:r>
                <a:r>
                  <a:rPr lang="en-GB" b="1">
                    <a:latin typeface="Calibri" panose="020F0502020204030204" pitchFamily="34" charset="0"/>
                    <a:cs typeface="Calibri" panose="020F0502020204030204" pitchFamily="34" charset="0"/>
                  </a:rPr>
                  <a:t>‰</a:t>
                </a:r>
                <a:endParaRPr lang="en-GB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810992"/>
        <c:crossesAt val="-60"/>
        <c:crossBetween val="midCat"/>
      </c:valAx>
      <c:valAx>
        <c:axId val="64881099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 i="1">
                    <a:latin typeface="Calibri" panose="020F0502020204030204" pitchFamily="34" charset="0"/>
                    <a:cs typeface="Calibri" panose="020F0502020204030204" pitchFamily="34" charset="0"/>
                  </a:rPr>
                  <a:t>δ</a:t>
                </a:r>
                <a:r>
                  <a:rPr lang="en-GB" b="1">
                    <a:latin typeface="Calibri" panose="020F0502020204030204" pitchFamily="34" charset="0"/>
                    <a:cs typeface="Calibri" panose="020F0502020204030204" pitchFamily="34" charset="0"/>
                  </a:rPr>
                  <a:t>(</a:t>
                </a:r>
                <a:r>
                  <a:rPr lang="en-GB" b="1" baseline="30000">
                    <a:latin typeface="Calibri" panose="020F0502020204030204" pitchFamily="34" charset="0"/>
                    <a:cs typeface="Calibri" panose="020F0502020204030204" pitchFamily="34" charset="0"/>
                  </a:rPr>
                  <a:t>18</a:t>
                </a:r>
                <a:r>
                  <a:rPr lang="en-GB" b="1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O</a:t>
                </a:r>
                <a:r>
                  <a:rPr lang="en-GB" b="1" baseline="30000">
                    <a:latin typeface="Calibri" panose="020F0502020204030204" pitchFamily="34" charset="0"/>
                    <a:cs typeface="Calibri" panose="020F0502020204030204" pitchFamily="34" charset="0"/>
                  </a:rPr>
                  <a:t>/16</a:t>
                </a:r>
                <a:r>
                  <a:rPr lang="en-GB" b="1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O) by ICP-MS/MS / ‰</a:t>
                </a:r>
                <a:endParaRPr lang="en-GB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818536"/>
        <c:crossesAt val="-60"/>
        <c:crossBetween val="midCat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43039</xdr:colOff>
      <xdr:row>14</xdr:row>
      <xdr:rowOff>94192</xdr:rowOff>
    </xdr:from>
    <xdr:to>
      <xdr:col>3</xdr:col>
      <xdr:colOff>1199374</xdr:colOff>
      <xdr:row>29</xdr:row>
      <xdr:rowOff>94191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108" zoomScaleNormal="100" workbookViewId="0"/>
  </sheetViews>
  <sheetFormatPr defaultRowHeight="14.4" x14ac:dyDescent="0.3"/>
  <cols>
    <col min="1" max="1" width="20.5546875" style="6" bestFit="1" customWidth="1"/>
    <col min="2" max="2" width="15.33203125" style="6" bestFit="1" customWidth="1"/>
    <col min="3" max="3" width="14.5546875" style="6" bestFit="1" customWidth="1"/>
    <col min="4" max="4" width="19.6640625" style="6" customWidth="1"/>
    <col min="5" max="5" width="12" style="6" bestFit="1" customWidth="1"/>
    <col min="6" max="6" width="19.6640625" style="6" bestFit="1" customWidth="1"/>
    <col min="7" max="7" width="12" style="6" bestFit="1" customWidth="1"/>
    <col min="8" max="8" width="12.6640625" style="6" bestFit="1" customWidth="1"/>
    <col min="9" max="14" width="8.88671875" style="6"/>
    <col min="15" max="15" width="12" style="6" bestFit="1" customWidth="1"/>
    <col min="16" max="16384" width="8.88671875" style="6"/>
  </cols>
  <sheetData>
    <row r="1" spans="1:8" x14ac:dyDescent="0.3">
      <c r="A1" s="7" t="s">
        <v>80</v>
      </c>
      <c r="B1" s="7" t="s">
        <v>1</v>
      </c>
      <c r="C1" s="7" t="s">
        <v>2</v>
      </c>
      <c r="D1" s="7" t="s">
        <v>92</v>
      </c>
      <c r="E1" s="7" t="s">
        <v>3</v>
      </c>
      <c r="F1" s="7" t="s">
        <v>22</v>
      </c>
      <c r="G1" s="7" t="s">
        <v>23</v>
      </c>
      <c r="H1" s="7" t="s">
        <v>7</v>
      </c>
    </row>
    <row r="2" spans="1:8" x14ac:dyDescent="0.3">
      <c r="A2" s="6" t="s">
        <v>6</v>
      </c>
      <c r="B2" s="6">
        <v>-33.299999999999997</v>
      </c>
      <c r="C2" s="6">
        <v>0.04</v>
      </c>
      <c r="D2" s="6">
        <v>-9.666928654207485</v>
      </c>
      <c r="E2" s="6">
        <v>2.3652234039383497</v>
      </c>
      <c r="F2" s="6">
        <f>'Replicate Uncertainties'!B14</f>
        <v>-22.360237847037816</v>
      </c>
      <c r="G2" s="6">
        <f>'Replicate Uncertainties'!C14</f>
        <v>2.6600245464543293</v>
      </c>
      <c r="H2" s="6">
        <v>10.939762152962167</v>
      </c>
    </row>
    <row r="3" spans="1:8" x14ac:dyDescent="0.3">
      <c r="A3" s="6" t="s">
        <v>8</v>
      </c>
      <c r="B3" s="6">
        <v>-5.86</v>
      </c>
      <c r="C3" s="6">
        <v>0.04</v>
      </c>
      <c r="D3" s="6">
        <v>5.4682972871247237</v>
      </c>
      <c r="E3" s="6">
        <v>0.66601011616382155</v>
      </c>
      <c r="F3" s="6">
        <v>-6.5785834908848102</v>
      </c>
      <c r="G3" s="6">
        <v>1.0919160593537625</v>
      </c>
      <c r="H3" s="6">
        <v>-0.71858349088480988</v>
      </c>
    </row>
    <row r="4" spans="1:8" x14ac:dyDescent="0.3">
      <c r="A4" s="6" t="s">
        <v>81</v>
      </c>
      <c r="B4" s="6">
        <v>0.36</v>
      </c>
      <c r="C4" s="6">
        <v>0.04</v>
      </c>
      <c r="D4" s="6">
        <v>9.4572525570768562E-3</v>
      </c>
      <c r="E4" s="6">
        <v>0.59029029373388975</v>
      </c>
      <c r="F4" s="6">
        <v>-11.575393073323543</v>
      </c>
      <c r="G4" s="6">
        <v>0.79391394920447567</v>
      </c>
      <c r="H4" s="6">
        <v>-11.935393073323542</v>
      </c>
    </row>
    <row r="5" spans="1:8" x14ac:dyDescent="0.3">
      <c r="A5" s="6" t="s">
        <v>87</v>
      </c>
      <c r="B5" s="6">
        <v>-9.1199999999999992</v>
      </c>
      <c r="C5" s="6">
        <v>0.03</v>
      </c>
      <c r="D5" s="6">
        <v>1.7014811256117479</v>
      </c>
      <c r="E5" s="6">
        <v>0.15521385915532912</v>
      </c>
      <c r="F5" s="6">
        <v>-9.689542818885414</v>
      </c>
      <c r="G5" s="6">
        <v>0.49294162196072028</v>
      </c>
      <c r="H5" s="6">
        <v>-0.5695428188854148</v>
      </c>
    </row>
    <row r="6" spans="1:8" x14ac:dyDescent="0.3">
      <c r="A6" s="6" t="s">
        <v>88</v>
      </c>
      <c r="B6" s="6">
        <v>-18.91</v>
      </c>
      <c r="C6" s="6">
        <v>0.03</v>
      </c>
      <c r="D6" s="6">
        <v>-6.4107178038960155</v>
      </c>
      <c r="E6" s="6">
        <v>0.75208925600983179</v>
      </c>
      <c r="F6" s="6">
        <v>-18.731018331666569</v>
      </c>
      <c r="G6" s="6">
        <v>0.92167169133302995</v>
      </c>
      <c r="H6" s="6">
        <v>0.17898166833343154</v>
      </c>
    </row>
    <row r="7" spans="1:8" x14ac:dyDescent="0.3">
      <c r="A7" s="6" t="s">
        <v>89</v>
      </c>
      <c r="B7" s="6">
        <v>-54.03</v>
      </c>
      <c r="C7" s="6">
        <v>0.03</v>
      </c>
      <c r="D7" s="6">
        <v>-30.874416242565484</v>
      </c>
      <c r="E7" s="6">
        <v>0.37410008914254517</v>
      </c>
      <c r="F7" s="6">
        <v>-55.105320738639655</v>
      </c>
      <c r="G7" s="6">
        <v>0.63918391351588832</v>
      </c>
      <c r="H7" s="6">
        <v>-1.0753207386396539</v>
      </c>
    </row>
    <row r="8" spans="1:8" x14ac:dyDescent="0.3">
      <c r="A8" s="6" t="s">
        <v>90</v>
      </c>
      <c r="B8" s="6">
        <v>0.4</v>
      </c>
      <c r="C8" s="6">
        <v>0.03</v>
      </c>
      <c r="D8" s="6">
        <v>10.264948182443945</v>
      </c>
      <c r="E8" s="6">
        <v>0.41263538924951948</v>
      </c>
      <c r="F8" s="6">
        <v>-0.14510506881725668</v>
      </c>
      <c r="G8" s="6">
        <v>0.71978578210864663</v>
      </c>
      <c r="H8" s="6">
        <v>-0.54510506881725673</v>
      </c>
    </row>
    <row r="9" spans="1:8" x14ac:dyDescent="0.3">
      <c r="A9" s="6" t="s">
        <v>82</v>
      </c>
      <c r="B9" s="6">
        <v>-10.77</v>
      </c>
      <c r="C9" s="6">
        <v>0.1</v>
      </c>
      <c r="D9" s="6">
        <v>-0.154</v>
      </c>
      <c r="E9" s="6">
        <v>0.1702667803373803</v>
      </c>
      <c r="F9" s="6">
        <v>-11.757574841697776</v>
      </c>
      <c r="G9" s="6">
        <v>0.48167341211394249</v>
      </c>
      <c r="H9" s="6">
        <v>-0.98757484169777676</v>
      </c>
    </row>
    <row r="10" spans="1:8" x14ac:dyDescent="0.3">
      <c r="A10" s="6" t="s">
        <v>83</v>
      </c>
      <c r="B10" s="6">
        <v>-3.22</v>
      </c>
      <c r="C10" s="6">
        <v>0.1</v>
      </c>
      <c r="D10" s="6">
        <v>6.9979569714798</v>
      </c>
      <c r="E10" s="6">
        <v>0.64205826486740658</v>
      </c>
      <c r="F10" s="6">
        <v>-3.7863398673080657</v>
      </c>
      <c r="G10" s="6">
        <v>0.88325499034101118</v>
      </c>
      <c r="H10" s="6">
        <v>-0.56633986730806551</v>
      </c>
    </row>
    <row r="11" spans="1:8" x14ac:dyDescent="0.3">
      <c r="A11" s="6" t="s">
        <v>91</v>
      </c>
      <c r="B11" s="6">
        <v>-7.34</v>
      </c>
      <c r="C11" s="6">
        <v>0.1</v>
      </c>
      <c r="D11" s="6">
        <v>-1.4740937375201657</v>
      </c>
      <c r="E11" s="6">
        <v>0.78044928988257867</v>
      </c>
      <c r="F11" s="6">
        <v>-13.228889254236297</v>
      </c>
      <c r="G11" s="6">
        <v>0.97014841321624135</v>
      </c>
      <c r="H11" s="6">
        <v>-5.8888892542362967</v>
      </c>
    </row>
    <row r="12" spans="1:8" x14ac:dyDescent="0.3">
      <c r="A12" s="6" t="s">
        <v>84</v>
      </c>
      <c r="B12" s="6">
        <v>-26.64</v>
      </c>
      <c r="C12" s="6">
        <v>0.1</v>
      </c>
      <c r="D12" s="6">
        <v>-16.561335793294553</v>
      </c>
      <c r="E12" s="6">
        <v>0.54577323786647591</v>
      </c>
      <c r="F12" s="6">
        <v>-30.044419887551687</v>
      </c>
      <c r="G12" s="6">
        <v>0.68161072760113872</v>
      </c>
      <c r="H12" s="6">
        <v>-3.4044198875516862</v>
      </c>
    </row>
    <row r="13" spans="1:8" x14ac:dyDescent="0.3">
      <c r="A13" s="6" t="s">
        <v>85</v>
      </c>
      <c r="B13" s="6">
        <v>-42.395000000000003</v>
      </c>
      <c r="C13" s="6">
        <v>0.1</v>
      </c>
      <c r="D13" s="6">
        <v>-27.462335393151349</v>
      </c>
      <c r="E13" s="6">
        <v>0.5612358037534062</v>
      </c>
      <c r="F13" s="6">
        <v>-42.194161505503217</v>
      </c>
      <c r="G13" s="6">
        <v>0.68385217442887491</v>
      </c>
      <c r="H13" s="6">
        <v>0.20083849449678581</v>
      </c>
    </row>
    <row r="14" spans="1:8" x14ac:dyDescent="0.3">
      <c r="A14" s="6" t="s">
        <v>86</v>
      </c>
      <c r="B14" s="6">
        <v>-53.005000000000003</v>
      </c>
      <c r="C14" s="6">
        <v>0.1</v>
      </c>
      <c r="D14" s="6">
        <v>-37.868399319310633</v>
      </c>
      <c r="E14" s="6">
        <v>0.58979353998689366</v>
      </c>
      <c r="F14" s="6">
        <v>-53.792271092112365</v>
      </c>
      <c r="G14" s="6">
        <v>0.72645885585571657</v>
      </c>
      <c r="H14" s="6">
        <v>-0.78727109211236268</v>
      </c>
    </row>
    <row r="16" spans="1:8" x14ac:dyDescent="0.3">
      <c r="F16" s="6" t="s">
        <v>67</v>
      </c>
      <c r="G16" s="6">
        <f>MIN(G2:G13)</f>
        <v>0.48167341211394249</v>
      </c>
    </row>
    <row r="17" spans="1:7" x14ac:dyDescent="0.3">
      <c r="F17" s="6" t="s">
        <v>68</v>
      </c>
      <c r="G17" s="6">
        <f>MAX(G2:G13)</f>
        <v>2.6600245464543293</v>
      </c>
    </row>
    <row r="18" spans="1:7" x14ac:dyDescent="0.3">
      <c r="F18" s="6" t="s">
        <v>69</v>
      </c>
      <c r="G18" s="6">
        <f>AVERAGE(G2:G13)</f>
        <v>0.91833144013600521</v>
      </c>
    </row>
    <row r="19" spans="1:7" x14ac:dyDescent="0.3">
      <c r="F19" s="6" t="s">
        <v>70</v>
      </c>
      <c r="G19" s="6">
        <f>MEDIAN(G2:G13)</f>
        <v>0.7568498656565612</v>
      </c>
    </row>
    <row r="32" spans="1:7" x14ac:dyDescent="0.3">
      <c r="A32" s="7" t="s">
        <v>59</v>
      </c>
    </row>
    <row r="33" spans="1:9" ht="15" thickBot="1" x14ac:dyDescent="0.35"/>
    <row r="34" spans="1:9" x14ac:dyDescent="0.3">
      <c r="A34" s="9"/>
      <c r="B34" s="9" t="s">
        <v>54</v>
      </c>
      <c r="C34" s="9" t="s">
        <v>52</v>
      </c>
      <c r="D34" s="9" t="s">
        <v>55</v>
      </c>
      <c r="E34" s="9" t="s">
        <v>56</v>
      </c>
      <c r="F34" s="9" t="s">
        <v>57</v>
      </c>
      <c r="G34" s="9" t="s">
        <v>58</v>
      </c>
    </row>
    <row r="35" spans="1:9" x14ac:dyDescent="0.3">
      <c r="A35" s="10" t="s">
        <v>53</v>
      </c>
      <c r="B35" s="10">
        <f>INTERCEPT(C39:C48,B39:B48)</f>
        <v>-0.73837607878162004</v>
      </c>
      <c r="C35" s="10">
        <f>INDEX(LINEST($C$39:$C$48,$B$39:$B$48,1,1),2,2)</f>
        <v>0.50784517016507624</v>
      </c>
      <c r="D35" s="10">
        <f>(B35-0)/C35</f>
        <v>-1.4539393542752592</v>
      </c>
      <c r="E35" s="10">
        <f>_xlfn.T.DIST.2T(ABS(D35),8)</f>
        <v>0.18404097078377279</v>
      </c>
      <c r="F35" s="10">
        <f>B35-(C35*_xlfn.T.INV.2T(0.05,8))</f>
        <v>-1.9094691412257498</v>
      </c>
      <c r="G35" s="10">
        <f>B35+(C35*_xlfn.T.INV.2T(0.05,8))</f>
        <v>0.43271698366250977</v>
      </c>
      <c r="I35" s="11" t="s">
        <v>61</v>
      </c>
    </row>
    <row r="36" spans="1:9" ht="15" thickBot="1" x14ac:dyDescent="0.35">
      <c r="A36" s="12" t="s">
        <v>60</v>
      </c>
      <c r="B36" s="12">
        <f>SLOPE(C39:C48,B39:B48)</f>
        <v>1.0039837926873212</v>
      </c>
      <c r="C36" s="12">
        <f>INDEX(LINEST($C$39:$C$48,$B$39:$B$48,1,1),2,1)</f>
        <v>1.7083174613564081E-2</v>
      </c>
      <c r="D36" s="12">
        <f>(B36-1)/C36</f>
        <v>0.23319978736025124</v>
      </c>
      <c r="E36" s="12">
        <f>_xlfn.T.DIST.2T(ABS(D36),8)</f>
        <v>0.82146235871187823</v>
      </c>
      <c r="F36" s="12">
        <f>B36-(C36*_xlfn.T.INV.2T(0.05,8))</f>
        <v>0.96458992138602762</v>
      </c>
      <c r="G36" s="12">
        <f>B36+(C36*_xlfn.T.INV.2T(0.05,8))</f>
        <v>1.0433776639886148</v>
      </c>
      <c r="I36" s="11" t="s">
        <v>62</v>
      </c>
    </row>
    <row r="38" spans="1:9" x14ac:dyDescent="0.3">
      <c r="A38" s="7" t="s">
        <v>0</v>
      </c>
      <c r="B38" s="7" t="s">
        <v>1</v>
      </c>
      <c r="C38" s="7" t="s">
        <v>22</v>
      </c>
    </row>
    <row r="39" spans="1:9" x14ac:dyDescent="0.3">
      <c r="A39" s="6" t="s">
        <v>8</v>
      </c>
      <c r="B39" s="6">
        <v>-5.86</v>
      </c>
      <c r="C39" s="6">
        <v>-6.5785834908848102</v>
      </c>
    </row>
    <row r="40" spans="1:9" x14ac:dyDescent="0.3">
      <c r="A40" s="6" t="s">
        <v>87</v>
      </c>
      <c r="B40" s="6">
        <v>-9.1199999999999992</v>
      </c>
      <c r="C40" s="6">
        <v>-9.689542818885414</v>
      </c>
    </row>
    <row r="41" spans="1:9" x14ac:dyDescent="0.3">
      <c r="A41" s="6" t="s">
        <v>88</v>
      </c>
      <c r="B41" s="6">
        <v>-18.91</v>
      </c>
      <c r="C41" s="6">
        <v>-18.731018331666569</v>
      </c>
    </row>
    <row r="42" spans="1:9" x14ac:dyDescent="0.3">
      <c r="A42" s="6" t="s">
        <v>89</v>
      </c>
      <c r="B42" s="6">
        <v>-54.03</v>
      </c>
      <c r="C42" s="6">
        <v>-55.105320738639655</v>
      </c>
    </row>
    <row r="43" spans="1:9" x14ac:dyDescent="0.3">
      <c r="A43" s="6" t="s">
        <v>90</v>
      </c>
      <c r="B43" s="6">
        <v>0.4</v>
      </c>
      <c r="C43" s="6">
        <v>-0.14510506881725668</v>
      </c>
    </row>
    <row r="44" spans="1:9" x14ac:dyDescent="0.3">
      <c r="A44" s="6" t="s">
        <v>82</v>
      </c>
      <c r="B44" s="6">
        <v>-10.77</v>
      </c>
      <c r="C44" s="6">
        <v>-11.757574841697776</v>
      </c>
    </row>
    <row r="45" spans="1:9" x14ac:dyDescent="0.3">
      <c r="A45" s="6" t="s">
        <v>83</v>
      </c>
      <c r="B45" s="6">
        <v>-3.22</v>
      </c>
      <c r="C45" s="6">
        <v>-3.7863398673080657</v>
      </c>
    </row>
    <row r="46" spans="1:9" x14ac:dyDescent="0.3">
      <c r="A46" s="6" t="s">
        <v>84</v>
      </c>
      <c r="B46" s="6">
        <v>-26.64</v>
      </c>
      <c r="C46" s="6">
        <v>-30.044419887551687</v>
      </c>
    </row>
    <row r="47" spans="1:9" x14ac:dyDescent="0.3">
      <c r="A47" s="6" t="s">
        <v>85</v>
      </c>
      <c r="B47" s="6">
        <v>-42.395000000000003</v>
      </c>
      <c r="C47" s="6">
        <v>-42.194161505503217</v>
      </c>
    </row>
    <row r="48" spans="1:9" x14ac:dyDescent="0.3">
      <c r="A48" s="6" t="s">
        <v>86</v>
      </c>
      <c r="B48" s="6">
        <v>-53.005000000000003</v>
      </c>
      <c r="C48" s="6">
        <v>-53.792271092112365</v>
      </c>
    </row>
  </sheetData>
  <sortState ref="A40:C43">
    <sortCondition ref="A40:A43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3"/>
  <sheetViews>
    <sheetView workbookViewId="0"/>
  </sheetViews>
  <sheetFormatPr defaultRowHeight="14.4" x14ac:dyDescent="0.3"/>
  <cols>
    <col min="1" max="1" width="19.6640625" bestFit="1" customWidth="1"/>
    <col min="3" max="3" width="12.109375" customWidth="1"/>
    <col min="5" max="5" width="11.5546875" bestFit="1" customWidth="1"/>
    <col min="6" max="6" width="11.5546875" customWidth="1"/>
    <col min="7" max="7" width="16.33203125" customWidth="1"/>
    <col min="8" max="8" width="18.33203125" bestFit="1" customWidth="1"/>
    <col min="9" max="9" width="11.88671875" bestFit="1" customWidth="1"/>
    <col min="10" max="10" width="14.6640625" bestFit="1" customWidth="1"/>
    <col min="11" max="11" width="15.44140625" bestFit="1" customWidth="1"/>
    <col min="12" max="12" width="11.88671875" bestFit="1" customWidth="1"/>
  </cols>
  <sheetData>
    <row r="1" spans="1:12" x14ac:dyDescent="0.3">
      <c r="A1" s="1" t="s">
        <v>24</v>
      </c>
    </row>
    <row r="3" spans="1:12" x14ac:dyDescent="0.3">
      <c r="A3" t="s">
        <v>93</v>
      </c>
      <c r="B3" t="s">
        <v>6</v>
      </c>
    </row>
    <row r="4" spans="1:12" x14ac:dyDescent="0.3">
      <c r="A4" t="s">
        <v>25</v>
      </c>
      <c r="B4" s="3" t="s">
        <v>41</v>
      </c>
    </row>
    <row r="5" spans="1:12" x14ac:dyDescent="0.3">
      <c r="B5" s="3"/>
    </row>
    <row r="6" spans="1:12" x14ac:dyDescent="0.3">
      <c r="H6" t="s">
        <v>40</v>
      </c>
      <c r="I6" t="s">
        <v>33</v>
      </c>
      <c r="J6" t="s">
        <v>43</v>
      </c>
      <c r="K6" t="s">
        <v>44</v>
      </c>
      <c r="L6" t="s">
        <v>45</v>
      </c>
    </row>
    <row r="7" spans="1:12" x14ac:dyDescent="0.3">
      <c r="A7" t="s">
        <v>31</v>
      </c>
      <c r="B7" t="s">
        <v>26</v>
      </c>
      <c r="C7" t="s">
        <v>27</v>
      </c>
      <c r="D7" t="s">
        <v>28</v>
      </c>
      <c r="E7" t="s">
        <v>29</v>
      </c>
      <c r="F7" t="s">
        <v>46</v>
      </c>
      <c r="G7" t="s">
        <v>30</v>
      </c>
      <c r="H7" t="s">
        <v>38</v>
      </c>
      <c r="I7" t="s">
        <v>35</v>
      </c>
      <c r="J7" t="s">
        <v>36</v>
      </c>
      <c r="K7" t="s">
        <v>37</v>
      </c>
      <c r="L7" t="s">
        <v>39</v>
      </c>
    </row>
    <row r="8" spans="1:12" x14ac:dyDescent="0.3">
      <c r="A8" t="s">
        <v>38</v>
      </c>
      <c r="B8">
        <v>0</v>
      </c>
      <c r="C8">
        <v>0.02</v>
      </c>
      <c r="D8" t="s">
        <v>33</v>
      </c>
      <c r="E8" t="s">
        <v>34</v>
      </c>
      <c r="F8">
        <f>C8</f>
        <v>0.02</v>
      </c>
      <c r="G8" s="3" t="s">
        <v>42</v>
      </c>
      <c r="H8" s="2">
        <f>$B8+F8</f>
        <v>0.02</v>
      </c>
      <c r="I8" s="4">
        <f>$B8</f>
        <v>0</v>
      </c>
      <c r="J8" s="4">
        <f>$B8</f>
        <v>0</v>
      </c>
      <c r="K8" s="4">
        <f>$B8</f>
        <v>0</v>
      </c>
      <c r="L8" s="4">
        <f>$B8</f>
        <v>0</v>
      </c>
    </row>
    <row r="9" spans="1:12" x14ac:dyDescent="0.3">
      <c r="A9" t="s">
        <v>35</v>
      </c>
      <c r="B9">
        <f>VLOOKUP('Replicate Uncertainties'!$B3,'d18O Summary'!$A$1:$H$14,4,FALSE)</f>
        <v>-9.666928654207485</v>
      </c>
      <c r="C9">
        <f>VLOOKUP('Replicate Uncertainties'!$B3,'d18O Summary'!$A$1:$H$14,5,FALSE)</f>
        <v>2.3652234039383497</v>
      </c>
      <c r="D9" t="s">
        <v>40</v>
      </c>
      <c r="E9" t="s">
        <v>34</v>
      </c>
      <c r="F9">
        <f t="shared" ref="F9:F12" si="0">C9</f>
        <v>2.3652234039383497</v>
      </c>
      <c r="G9" s="3" t="s">
        <v>42</v>
      </c>
      <c r="H9" s="4">
        <f>$B9</f>
        <v>-9.666928654207485</v>
      </c>
      <c r="I9" s="2">
        <f>$B9+F9</f>
        <v>-7.3017052502691353</v>
      </c>
      <c r="J9" s="4">
        <f>$B9</f>
        <v>-9.666928654207485</v>
      </c>
      <c r="K9" s="4">
        <f>$B9</f>
        <v>-9.666928654207485</v>
      </c>
      <c r="L9" s="4">
        <f>$B9</f>
        <v>-9.666928654207485</v>
      </c>
    </row>
    <row r="10" spans="1:12" x14ac:dyDescent="0.3">
      <c r="A10" t="s">
        <v>36</v>
      </c>
      <c r="B10">
        <v>10.395139452913185</v>
      </c>
      <c r="C10">
        <v>0.50279235887569029</v>
      </c>
      <c r="D10" t="s">
        <v>40</v>
      </c>
      <c r="E10" t="s">
        <v>34</v>
      </c>
      <c r="F10">
        <f t="shared" si="0"/>
        <v>0.50279235887569029</v>
      </c>
      <c r="G10" s="3" t="s">
        <v>42</v>
      </c>
      <c r="H10" s="4">
        <f>$B10</f>
        <v>10.395139452913185</v>
      </c>
      <c r="I10" s="4">
        <f>$B10</f>
        <v>10.395139452913185</v>
      </c>
      <c r="J10" s="2">
        <f>$B10+F10</f>
        <v>10.897931811788874</v>
      </c>
      <c r="K10" s="4">
        <f>$B10</f>
        <v>10.395139452913185</v>
      </c>
      <c r="L10" s="4">
        <f>$B10</f>
        <v>10.395139452913185</v>
      </c>
    </row>
    <row r="11" spans="1:12" x14ac:dyDescent="0.3">
      <c r="A11" t="s">
        <v>37</v>
      </c>
      <c r="B11">
        <v>-55.5</v>
      </c>
      <c r="C11">
        <v>0.02</v>
      </c>
      <c r="D11" t="s">
        <v>33</v>
      </c>
      <c r="E11" t="s">
        <v>34</v>
      </c>
      <c r="F11">
        <f t="shared" si="0"/>
        <v>0.02</v>
      </c>
      <c r="G11" s="3" t="s">
        <v>42</v>
      </c>
      <c r="H11" s="4">
        <f>$B11</f>
        <v>-55.5</v>
      </c>
      <c r="I11" s="4">
        <f>$B11</f>
        <v>-55.5</v>
      </c>
      <c r="J11" s="4">
        <f>$B11</f>
        <v>-55.5</v>
      </c>
      <c r="K11" s="2">
        <f>$B11+F11</f>
        <v>-55.48</v>
      </c>
      <c r="L11" s="4">
        <f>$B11</f>
        <v>-55.5</v>
      </c>
    </row>
    <row r="12" spans="1:12" x14ac:dyDescent="0.3">
      <c r="A12" t="s">
        <v>39</v>
      </c>
      <c r="B12">
        <v>-39.4006090342927</v>
      </c>
      <c r="C12">
        <v>0.2836331239167027</v>
      </c>
      <c r="D12" t="s">
        <v>40</v>
      </c>
      <c r="E12" t="s">
        <v>34</v>
      </c>
      <c r="F12">
        <f t="shared" si="0"/>
        <v>0.2836331239167027</v>
      </c>
      <c r="G12" s="3" t="s">
        <v>42</v>
      </c>
      <c r="H12" s="4">
        <f>$B12</f>
        <v>-39.4006090342927</v>
      </c>
      <c r="I12" s="4">
        <f>$B12</f>
        <v>-39.4006090342927</v>
      </c>
      <c r="J12" s="4">
        <f>$B12</f>
        <v>-39.4006090342927</v>
      </c>
      <c r="K12" s="4">
        <f>$B12</f>
        <v>-39.4006090342927</v>
      </c>
      <c r="L12" s="2">
        <f>$B12+F12</f>
        <v>-39.116975910375999</v>
      </c>
    </row>
    <row r="14" spans="1:12" x14ac:dyDescent="0.3">
      <c r="A14" t="s">
        <v>32</v>
      </c>
      <c r="B14">
        <f>B8+(B9-B10)*((B11-B8)/(B12-B10))</f>
        <v>-22.360237847037816</v>
      </c>
      <c r="C14">
        <f>L19</f>
        <v>2.6600245464543293</v>
      </c>
      <c r="G14" s="3" t="s">
        <v>42</v>
      </c>
      <c r="H14">
        <f>H8+(H9-H10)*((H11-H8)/(H12-H10))</f>
        <v>-22.348295590406121</v>
      </c>
      <c r="I14">
        <f t="shared" ref="I14:L14" si="1">I8+(I9-I10)*((I11-I8)/(I12-I10))</f>
        <v>-19.72407104753071</v>
      </c>
      <c r="J14">
        <f t="shared" si="1"/>
        <v>-22.691508275666273</v>
      </c>
      <c r="K14">
        <f t="shared" si="1"/>
        <v>-22.352180103669511</v>
      </c>
      <c r="L14">
        <f t="shared" si="1"/>
        <v>-22.488329811308407</v>
      </c>
    </row>
    <row r="15" spans="1:12" x14ac:dyDescent="0.3">
      <c r="G15" s="3" t="s">
        <v>47</v>
      </c>
      <c r="H15">
        <f>H14-$B14</f>
        <v>1.1942256631694903E-2</v>
      </c>
      <c r="I15">
        <f>I14-$B14</f>
        <v>2.6361667995071052</v>
      </c>
      <c r="J15">
        <f>J14-$B14</f>
        <v>-0.33127042862845713</v>
      </c>
      <c r="K15">
        <f>K14-$B14</f>
        <v>8.0577433683046706E-3</v>
      </c>
      <c r="L15">
        <f>L14-$B14</f>
        <v>-0.12809196427059177</v>
      </c>
    </row>
    <row r="16" spans="1:12" x14ac:dyDescent="0.3">
      <c r="G16" s="3" t="s">
        <v>48</v>
      </c>
      <c r="H16">
        <f>H15^2</f>
        <v>1.4261749345726089E-4</v>
      </c>
      <c r="I16">
        <f t="shared" ref="I16" si="2">I15^2</f>
        <v>6.9493753948235337</v>
      </c>
      <c r="J16">
        <f t="shared" ref="J16" si="3">J15^2</f>
        <v>0.10974009688368171</v>
      </c>
      <c r="K16">
        <f t="shared" ref="K16" si="4">K15^2</f>
        <v>6.49272281894579E-5</v>
      </c>
      <c r="L16">
        <f t="shared" ref="L16" si="5">L15^2</f>
        <v>1.640755131069856E-2</v>
      </c>
    </row>
    <row r="18" spans="1:23" x14ac:dyDescent="0.3">
      <c r="G18" t="s">
        <v>49</v>
      </c>
      <c r="L18">
        <f>SUM(H16:L16)</f>
        <v>7.0757305877395611</v>
      </c>
    </row>
    <row r="19" spans="1:23" x14ac:dyDescent="0.3">
      <c r="G19" t="s">
        <v>50</v>
      </c>
      <c r="L19">
        <f>SQRT(L18)</f>
        <v>2.6600245464543293</v>
      </c>
    </row>
    <row r="21" spans="1:23" x14ac:dyDescent="0.3">
      <c r="G21" t="s">
        <v>51</v>
      </c>
      <c r="H21">
        <f>100*H16/$L18</f>
        <v>2.0155868244104811E-3</v>
      </c>
      <c r="I21">
        <f>100*I16/$L18</f>
        <v>98.214245280410069</v>
      </c>
      <c r="J21">
        <f>100*J16/$L18</f>
        <v>1.5509366209311777</v>
      </c>
      <c r="K21">
        <f>100*K16/$L18</f>
        <v>9.176045835035077E-4</v>
      </c>
      <c r="L21">
        <f>100*L16/$L18</f>
        <v>0.231884907250831</v>
      </c>
    </row>
    <row r="24" spans="1:23" x14ac:dyDescent="0.3">
      <c r="A24" t="s">
        <v>93</v>
      </c>
      <c r="B24" t="s">
        <v>8</v>
      </c>
    </row>
    <row r="25" spans="1:23" x14ac:dyDescent="0.3">
      <c r="A25" t="s">
        <v>25</v>
      </c>
      <c r="B25" s="3" t="s">
        <v>41</v>
      </c>
      <c r="S25" s="5"/>
      <c r="T25" s="5"/>
      <c r="U25" s="5"/>
      <c r="V25" s="5"/>
      <c r="W25" s="5"/>
    </row>
    <row r="26" spans="1:23" x14ac:dyDescent="0.3">
      <c r="B26" s="3"/>
      <c r="S26" s="5"/>
      <c r="T26" s="5"/>
      <c r="U26" s="5"/>
      <c r="V26" s="5"/>
      <c r="W26" s="5"/>
    </row>
    <row r="27" spans="1:23" x14ac:dyDescent="0.3">
      <c r="H27" t="s">
        <v>40</v>
      </c>
      <c r="I27" t="s">
        <v>33</v>
      </c>
      <c r="J27" t="s">
        <v>43</v>
      </c>
      <c r="K27" t="s">
        <v>44</v>
      </c>
      <c r="L27" t="s">
        <v>45</v>
      </c>
      <c r="S27" s="5"/>
      <c r="T27" s="5"/>
      <c r="U27" s="5"/>
      <c r="V27" s="5"/>
      <c r="W27" s="5"/>
    </row>
    <row r="28" spans="1:23" x14ac:dyDescent="0.3">
      <c r="A28" t="s">
        <v>31</v>
      </c>
      <c r="B28" t="s">
        <v>26</v>
      </c>
      <c r="C28" t="s">
        <v>27</v>
      </c>
      <c r="D28" t="s">
        <v>28</v>
      </c>
      <c r="E28" t="s">
        <v>29</v>
      </c>
      <c r="F28" t="s">
        <v>46</v>
      </c>
      <c r="G28" t="s">
        <v>30</v>
      </c>
      <c r="H28" t="s">
        <v>38</v>
      </c>
      <c r="I28" t="s">
        <v>35</v>
      </c>
      <c r="J28" t="s">
        <v>36</v>
      </c>
      <c r="K28" t="s">
        <v>37</v>
      </c>
      <c r="L28" t="s">
        <v>39</v>
      </c>
      <c r="S28" s="5"/>
      <c r="T28" s="5"/>
      <c r="U28" s="5"/>
      <c r="V28" s="5"/>
      <c r="W28" s="5"/>
    </row>
    <row r="29" spans="1:23" x14ac:dyDescent="0.3">
      <c r="A29" t="s">
        <v>38</v>
      </c>
      <c r="B29">
        <v>0</v>
      </c>
      <c r="C29">
        <v>0.02</v>
      </c>
      <c r="D29" t="s">
        <v>33</v>
      </c>
      <c r="E29" t="s">
        <v>34</v>
      </c>
      <c r="F29">
        <f>C29</f>
        <v>0.02</v>
      </c>
      <c r="G29" s="3" t="s">
        <v>42</v>
      </c>
      <c r="H29" s="2">
        <f>$B29+F29</f>
        <v>0.02</v>
      </c>
      <c r="I29" s="4">
        <f>$B29</f>
        <v>0</v>
      </c>
      <c r="J29" s="4">
        <f>$B29</f>
        <v>0</v>
      </c>
      <c r="K29" s="4">
        <f>$B29</f>
        <v>0</v>
      </c>
      <c r="L29" s="4">
        <f>$B29</f>
        <v>0</v>
      </c>
      <c r="S29" s="5"/>
      <c r="T29" s="5"/>
      <c r="U29" s="5"/>
      <c r="V29" s="5"/>
      <c r="W29" s="5"/>
    </row>
    <row r="30" spans="1:23" x14ac:dyDescent="0.3">
      <c r="A30" t="s">
        <v>35</v>
      </c>
      <c r="B30">
        <f>VLOOKUP('Replicate Uncertainties'!$B24,'d18O Summary'!$A$1:$H$14,4,FALSE)</f>
        <v>5.4682972871247237</v>
      </c>
      <c r="C30">
        <f>VLOOKUP('Replicate Uncertainties'!$B24,'d18O Summary'!$A$1:$H$14,5,FALSE)</f>
        <v>0.66601011616382155</v>
      </c>
      <c r="D30" t="s">
        <v>40</v>
      </c>
      <c r="E30" t="s">
        <v>34</v>
      </c>
      <c r="F30">
        <f>C30</f>
        <v>0.66601011616382155</v>
      </c>
      <c r="G30" s="3" t="s">
        <v>42</v>
      </c>
      <c r="H30" s="4">
        <f>$B30</f>
        <v>5.4682972871247237</v>
      </c>
      <c r="I30" s="2">
        <f>$B30+F30</f>
        <v>6.1343074032885454</v>
      </c>
      <c r="J30" s="4">
        <f>$B30</f>
        <v>5.4682972871247237</v>
      </c>
      <c r="K30" s="4">
        <f>$B30</f>
        <v>5.4682972871247237</v>
      </c>
      <c r="L30" s="4">
        <f>$B30</f>
        <v>5.4682972871247237</v>
      </c>
      <c r="S30" s="5"/>
      <c r="T30" s="5"/>
      <c r="U30" s="5"/>
      <c r="V30" s="5"/>
      <c r="W30" s="5"/>
    </row>
    <row r="31" spans="1:23" x14ac:dyDescent="0.3">
      <c r="A31" t="s">
        <v>36</v>
      </c>
      <c r="B31" s="6">
        <v>9.61</v>
      </c>
      <c r="C31" s="6">
        <v>0.50279235887569029</v>
      </c>
      <c r="D31" t="s">
        <v>40</v>
      </c>
      <c r="E31" t="s">
        <v>34</v>
      </c>
      <c r="F31">
        <f>C31</f>
        <v>0.50279235887569029</v>
      </c>
      <c r="G31" s="3" t="s">
        <v>42</v>
      </c>
      <c r="H31" s="4">
        <f>$B31</f>
        <v>9.61</v>
      </c>
      <c r="I31" s="4">
        <f>$B31</f>
        <v>9.61</v>
      </c>
      <c r="J31" s="2">
        <f>$B31+F31</f>
        <v>10.112792358875689</v>
      </c>
      <c r="K31" s="4">
        <f>$B31</f>
        <v>9.61</v>
      </c>
      <c r="L31" s="4">
        <f>$B31</f>
        <v>9.61</v>
      </c>
      <c r="S31" s="5"/>
      <c r="T31" s="5"/>
      <c r="U31" s="5"/>
      <c r="V31" s="5"/>
      <c r="W31" s="5"/>
    </row>
    <row r="32" spans="1:23" x14ac:dyDescent="0.3">
      <c r="A32" t="s">
        <v>37</v>
      </c>
      <c r="B32" s="6">
        <v>-55.5</v>
      </c>
      <c r="C32" s="6">
        <v>0.02</v>
      </c>
      <c r="D32" t="s">
        <v>33</v>
      </c>
      <c r="E32" t="s">
        <v>34</v>
      </c>
      <c r="F32">
        <f>C32</f>
        <v>0.02</v>
      </c>
      <c r="G32" s="3" t="s">
        <v>42</v>
      </c>
      <c r="H32" s="4">
        <f>$B32</f>
        <v>-55.5</v>
      </c>
      <c r="I32" s="4">
        <f>$B32</f>
        <v>-55.5</v>
      </c>
      <c r="J32" s="4">
        <f>$B32</f>
        <v>-55.5</v>
      </c>
      <c r="K32" s="2">
        <f>$B32+F32</f>
        <v>-55.48</v>
      </c>
      <c r="L32" s="4">
        <f>$B32</f>
        <v>-55.5</v>
      </c>
      <c r="S32" s="5"/>
      <c r="T32" s="5"/>
      <c r="U32" s="5"/>
      <c r="V32" s="5"/>
      <c r="W32" s="5"/>
    </row>
    <row r="33" spans="1:23" x14ac:dyDescent="0.3">
      <c r="A33" t="s">
        <v>39</v>
      </c>
      <c r="B33" s="6">
        <v>-31.17</v>
      </c>
      <c r="C33" s="6">
        <v>0.2836331239167027</v>
      </c>
      <c r="D33" t="s">
        <v>40</v>
      </c>
      <c r="E33" t="s">
        <v>34</v>
      </c>
      <c r="F33">
        <f>C33</f>
        <v>0.2836331239167027</v>
      </c>
      <c r="G33" s="3" t="s">
        <v>42</v>
      </c>
      <c r="H33" s="4">
        <f>$B33</f>
        <v>-31.17</v>
      </c>
      <c r="I33" s="4">
        <f>$B33</f>
        <v>-31.17</v>
      </c>
      <c r="J33" s="4">
        <f>$B33</f>
        <v>-31.17</v>
      </c>
      <c r="K33" s="4">
        <f>$B33</f>
        <v>-31.17</v>
      </c>
      <c r="L33" s="2">
        <f>$B33+F33</f>
        <v>-30.886366876083301</v>
      </c>
      <c r="S33" s="5"/>
      <c r="T33" s="5"/>
      <c r="U33" s="5"/>
      <c r="V33" s="5"/>
      <c r="W33" s="5"/>
    </row>
    <row r="34" spans="1:23" x14ac:dyDescent="0.3">
      <c r="B34" s="6"/>
      <c r="C34" s="6"/>
      <c r="S34" s="5"/>
      <c r="T34" s="5"/>
      <c r="U34" s="5"/>
      <c r="V34" s="5"/>
      <c r="W34" s="5"/>
    </row>
    <row r="35" spans="1:23" x14ac:dyDescent="0.3">
      <c r="A35" t="s">
        <v>32</v>
      </c>
      <c r="B35" s="6">
        <f>B29+(B30-B31)*((B32-B29)/(B33-B31))</f>
        <v>-5.6366969240945997</v>
      </c>
      <c r="C35" s="6">
        <f>L40</f>
        <v>1.0919160593537625</v>
      </c>
      <c r="G35" s="3" t="s">
        <v>42</v>
      </c>
      <c r="H35">
        <f>H29+(H30-H31)*((H32-H29)/(H33-H31))</f>
        <v>-5.6187281662294097</v>
      </c>
      <c r="I35">
        <f>I29+(I30-I31)*((I32-I29)/(I33-I31))</f>
        <v>-4.730282960212989</v>
      </c>
      <c r="J35">
        <f>J29+(J30-J31)*((J32-J29)/(J33-J31))</f>
        <v>-6.2439932415753558</v>
      </c>
      <c r="K35">
        <f>K29+(K30-K31)*((K32-K29)/(K33-K31))</f>
        <v>-5.6346656819597909</v>
      </c>
      <c r="L35">
        <f>L29+(L30-L31)*((L32-L29)/(L33-L31))</f>
        <v>-5.6761758719726831</v>
      </c>
    </row>
    <row r="36" spans="1:23" x14ac:dyDescent="0.3">
      <c r="B36" s="6"/>
      <c r="C36" s="6"/>
      <c r="G36" s="3" t="s">
        <v>47</v>
      </c>
      <c r="H36">
        <f>H35-$B35</f>
        <v>1.7968757865189922E-2</v>
      </c>
      <c r="I36">
        <f>I35-$B35</f>
        <v>0.90641396388161066</v>
      </c>
      <c r="J36">
        <f>J35-$B35</f>
        <v>-0.60729631748075619</v>
      </c>
      <c r="K36">
        <f>K35-$B35</f>
        <v>2.0312421348087639E-3</v>
      </c>
      <c r="L36">
        <f>L35-$B35</f>
        <v>-3.9478947878083481E-2</v>
      </c>
    </row>
    <row r="37" spans="1:23" x14ac:dyDescent="0.3">
      <c r="B37" s="6"/>
      <c r="C37" s="6"/>
      <c r="G37" s="3" t="s">
        <v>48</v>
      </c>
      <c r="H37">
        <f>H36^2</f>
        <v>3.2287625921782466E-4</v>
      </c>
      <c r="I37">
        <f>I36^2</f>
        <v>0.82158627391957384</v>
      </c>
      <c r="J37">
        <f>J36^2</f>
        <v>0.36880881722568742</v>
      </c>
      <c r="K37">
        <f>K36^2</f>
        <v>4.1259446102224643E-6</v>
      </c>
      <c r="L37">
        <f>L36^2</f>
        <v>1.5585873255604323E-3</v>
      </c>
    </row>
    <row r="38" spans="1:23" x14ac:dyDescent="0.3">
      <c r="B38" s="6"/>
      <c r="C38" s="6"/>
    </row>
    <row r="39" spans="1:23" x14ac:dyDescent="0.3">
      <c r="B39" s="6"/>
      <c r="C39" s="6"/>
      <c r="G39" t="s">
        <v>49</v>
      </c>
      <c r="L39">
        <f>SUM(H37:L37)</f>
        <v>1.1922806806746495</v>
      </c>
    </row>
    <row r="40" spans="1:23" x14ac:dyDescent="0.3">
      <c r="B40" s="6"/>
      <c r="C40" s="6"/>
      <c r="G40" t="s">
        <v>50</v>
      </c>
      <c r="L40">
        <f>SQRT(L39)</f>
        <v>1.0919160593537625</v>
      </c>
    </row>
    <row r="41" spans="1:23" x14ac:dyDescent="0.3">
      <c r="B41" s="6"/>
      <c r="C41" s="6"/>
    </row>
    <row r="42" spans="1:23" x14ac:dyDescent="0.3">
      <c r="B42" s="6"/>
      <c r="C42" s="6"/>
      <c r="G42" t="s">
        <v>51</v>
      </c>
      <c r="H42">
        <f>100*H37/$L39</f>
        <v>2.7080557829312957E-2</v>
      </c>
      <c r="I42">
        <f>100*I37/$L39</f>
        <v>68.908797000273537</v>
      </c>
      <c r="J42">
        <f>100*J37/$L39</f>
        <v>30.933053198261817</v>
      </c>
      <c r="K42">
        <f>100*K37/$L39</f>
        <v>3.4605480715227285E-4</v>
      </c>
      <c r="L42">
        <f>100*L37/$L39</f>
        <v>0.13072318882819681</v>
      </c>
    </row>
    <row r="43" spans="1:23" x14ac:dyDescent="0.3">
      <c r="B43" s="6"/>
      <c r="C43" s="6"/>
    </row>
    <row r="44" spans="1:23" x14ac:dyDescent="0.3">
      <c r="B44" s="6"/>
      <c r="C44" s="6"/>
    </row>
    <row r="45" spans="1:23" x14ac:dyDescent="0.3">
      <c r="A45" t="s">
        <v>93</v>
      </c>
      <c r="B45" t="s">
        <v>81</v>
      </c>
    </row>
    <row r="46" spans="1:23" x14ac:dyDescent="0.3">
      <c r="A46" t="s">
        <v>25</v>
      </c>
      <c r="B46" s="3" t="s">
        <v>41</v>
      </c>
    </row>
    <row r="47" spans="1:23" x14ac:dyDescent="0.3">
      <c r="B47" s="3"/>
    </row>
    <row r="48" spans="1:23" x14ac:dyDescent="0.3">
      <c r="H48" t="s">
        <v>40</v>
      </c>
      <c r="I48" t="s">
        <v>33</v>
      </c>
      <c r="J48" t="s">
        <v>43</v>
      </c>
      <c r="K48" t="s">
        <v>44</v>
      </c>
      <c r="L48" t="s">
        <v>45</v>
      </c>
    </row>
    <row r="49" spans="1:12" x14ac:dyDescent="0.3">
      <c r="A49" t="s">
        <v>31</v>
      </c>
      <c r="B49" t="s">
        <v>26</v>
      </c>
      <c r="C49" t="s">
        <v>27</v>
      </c>
      <c r="D49" t="s">
        <v>28</v>
      </c>
      <c r="E49" t="s">
        <v>29</v>
      </c>
      <c r="F49" t="s">
        <v>46</v>
      </c>
      <c r="G49" t="s">
        <v>30</v>
      </c>
      <c r="H49" t="s">
        <v>38</v>
      </c>
      <c r="I49" t="s">
        <v>35</v>
      </c>
      <c r="J49" t="s">
        <v>36</v>
      </c>
      <c r="K49" t="s">
        <v>37</v>
      </c>
      <c r="L49" t="s">
        <v>39</v>
      </c>
    </row>
    <row r="50" spans="1:12" x14ac:dyDescent="0.3">
      <c r="A50" t="s">
        <v>38</v>
      </c>
      <c r="B50">
        <v>0</v>
      </c>
      <c r="C50">
        <v>0.02</v>
      </c>
      <c r="D50" t="s">
        <v>33</v>
      </c>
      <c r="E50" t="s">
        <v>34</v>
      </c>
      <c r="F50">
        <f>C50</f>
        <v>0.02</v>
      </c>
      <c r="G50" s="3" t="s">
        <v>42</v>
      </c>
      <c r="H50" s="2">
        <f>$B50+F50</f>
        <v>0.02</v>
      </c>
      <c r="I50" s="4">
        <f>$B50</f>
        <v>0</v>
      </c>
      <c r="J50" s="4">
        <f t="shared" ref="J50:L51" si="6">$B50</f>
        <v>0</v>
      </c>
      <c r="K50" s="4">
        <f t="shared" si="6"/>
        <v>0</v>
      </c>
      <c r="L50" s="4">
        <f t="shared" si="6"/>
        <v>0</v>
      </c>
    </row>
    <row r="51" spans="1:12" x14ac:dyDescent="0.3">
      <c r="A51" t="s">
        <v>35</v>
      </c>
      <c r="B51">
        <f>VLOOKUP('Replicate Uncertainties'!$B45,'d18O Summary'!$A$1:$H$14,4,FALSE)</f>
        <v>9.4572525570768562E-3</v>
      </c>
      <c r="C51">
        <f>VLOOKUP('Replicate Uncertainties'!$B45,'d18O Summary'!$A$1:$H$14,5,FALSE)</f>
        <v>0.59029029373388975</v>
      </c>
      <c r="D51" t="s">
        <v>40</v>
      </c>
      <c r="E51" t="s">
        <v>34</v>
      </c>
      <c r="F51">
        <f t="shared" ref="F51:F54" si="7">C51</f>
        <v>0.59029029373388975</v>
      </c>
      <c r="G51" s="3" t="s">
        <v>42</v>
      </c>
      <c r="H51" s="4">
        <f>$B51</f>
        <v>9.4572525570768562E-3</v>
      </c>
      <c r="I51" s="2">
        <f>$B51+F51</f>
        <v>0.5997475462909666</v>
      </c>
      <c r="J51" s="4">
        <f t="shared" si="6"/>
        <v>9.4572525570768562E-3</v>
      </c>
      <c r="K51" s="4">
        <f t="shared" si="6"/>
        <v>9.4572525570768562E-3</v>
      </c>
      <c r="L51" s="4">
        <f t="shared" si="6"/>
        <v>9.4572525570768562E-3</v>
      </c>
    </row>
    <row r="52" spans="1:12" x14ac:dyDescent="0.3">
      <c r="A52" t="s">
        <v>36</v>
      </c>
      <c r="B52">
        <v>10.395139452913185</v>
      </c>
      <c r="C52">
        <v>0.50279235887569029</v>
      </c>
      <c r="D52" t="s">
        <v>40</v>
      </c>
      <c r="E52" t="s">
        <v>34</v>
      </c>
      <c r="F52">
        <f t="shared" si="7"/>
        <v>0.50279235887569029</v>
      </c>
      <c r="G52" s="3" t="s">
        <v>42</v>
      </c>
      <c r="H52" s="4">
        <f t="shared" ref="H52:L54" si="8">$B52</f>
        <v>10.395139452913185</v>
      </c>
      <c r="I52" s="4">
        <f t="shared" si="8"/>
        <v>10.395139452913185</v>
      </c>
      <c r="J52" s="2">
        <f>$B52+F52</f>
        <v>10.897931811788874</v>
      </c>
      <c r="K52" s="4">
        <f t="shared" si="8"/>
        <v>10.395139452913185</v>
      </c>
      <c r="L52" s="4">
        <f t="shared" si="8"/>
        <v>10.395139452913185</v>
      </c>
    </row>
    <row r="53" spans="1:12" x14ac:dyDescent="0.3">
      <c r="A53" t="s">
        <v>37</v>
      </c>
      <c r="B53">
        <v>-55.5</v>
      </c>
      <c r="C53">
        <v>0.02</v>
      </c>
      <c r="D53" t="s">
        <v>33</v>
      </c>
      <c r="E53" t="s">
        <v>34</v>
      </c>
      <c r="F53">
        <f t="shared" si="7"/>
        <v>0.02</v>
      </c>
      <c r="G53" s="3" t="s">
        <v>42</v>
      </c>
      <c r="H53" s="4">
        <f t="shared" si="8"/>
        <v>-55.5</v>
      </c>
      <c r="I53" s="4">
        <f t="shared" si="8"/>
        <v>-55.5</v>
      </c>
      <c r="J53" s="4">
        <f t="shared" si="8"/>
        <v>-55.5</v>
      </c>
      <c r="K53" s="2">
        <f>$B53+F53</f>
        <v>-55.48</v>
      </c>
      <c r="L53" s="4">
        <f t="shared" si="8"/>
        <v>-55.5</v>
      </c>
    </row>
    <row r="54" spans="1:12" x14ac:dyDescent="0.3">
      <c r="A54" t="s">
        <v>39</v>
      </c>
      <c r="B54">
        <v>-39.4006090342927</v>
      </c>
      <c r="C54">
        <v>0.2836331239167027</v>
      </c>
      <c r="D54" t="s">
        <v>40</v>
      </c>
      <c r="E54" t="s">
        <v>34</v>
      </c>
      <c r="F54">
        <f t="shared" si="7"/>
        <v>0.2836331239167027</v>
      </c>
      <c r="G54" s="3" t="s">
        <v>42</v>
      </c>
      <c r="H54" s="4">
        <f t="shared" si="8"/>
        <v>-39.4006090342927</v>
      </c>
      <c r="I54" s="4">
        <f t="shared" si="8"/>
        <v>-39.4006090342927</v>
      </c>
      <c r="J54" s="4">
        <f t="shared" si="8"/>
        <v>-39.4006090342927</v>
      </c>
      <c r="K54" s="4">
        <f t="shared" si="8"/>
        <v>-39.4006090342927</v>
      </c>
      <c r="L54" s="2">
        <f>$B54+F54</f>
        <v>-39.116975910375999</v>
      </c>
    </row>
    <row r="56" spans="1:12" x14ac:dyDescent="0.3">
      <c r="A56" t="s">
        <v>32</v>
      </c>
      <c r="B56">
        <f>B50+(B51-B52)*((B53-B50)/(B54-B52))</f>
        <v>-11.575393073323536</v>
      </c>
      <c r="C56">
        <f>L61</f>
        <v>0.79391394920447567</v>
      </c>
      <c r="G56" s="3" t="s">
        <v>42</v>
      </c>
      <c r="H56">
        <f>H50+(H51-H52)*((H53-H50)/(H54-H52))</f>
        <v>-11.559564386142753</v>
      </c>
      <c r="I56">
        <f t="shared" ref="I56:L56" si="9">I50+(I51-I52)*((I53-I50)/(I54-I52))</f>
        <v>-10.917483265809581</v>
      </c>
      <c r="J56">
        <f t="shared" si="9"/>
        <v>-12.014470556643246</v>
      </c>
      <c r="K56">
        <f t="shared" si="9"/>
        <v>-11.571221760504319</v>
      </c>
      <c r="L56">
        <f t="shared" si="9"/>
        <v>-11.64170340714508</v>
      </c>
    </row>
    <row r="57" spans="1:12" x14ac:dyDescent="0.3">
      <c r="G57" s="3" t="s">
        <v>47</v>
      </c>
      <c r="H57">
        <f>H56-$B56</f>
        <v>1.5828687180782453E-2</v>
      </c>
      <c r="I57">
        <f t="shared" ref="I57:L57" si="10">I56-$B56</f>
        <v>0.65790980751395445</v>
      </c>
      <c r="J57">
        <f t="shared" si="10"/>
        <v>-0.43907748331971064</v>
      </c>
      <c r="K57">
        <f t="shared" si="10"/>
        <v>4.1713128192171212E-3</v>
      </c>
      <c r="L57">
        <f t="shared" si="10"/>
        <v>-6.6310333821544276E-2</v>
      </c>
    </row>
    <row r="58" spans="1:12" x14ac:dyDescent="0.3">
      <c r="G58" s="3" t="s">
        <v>48</v>
      </c>
      <c r="H58">
        <f>H57^2</f>
        <v>2.5054733786706673E-4</v>
      </c>
      <c r="I58">
        <f t="shared" ref="I58:L58" si="11">I57^2</f>
        <v>0.43284531482304861</v>
      </c>
      <c r="J58">
        <f t="shared" si="11"/>
        <v>0.19278903635837077</v>
      </c>
      <c r="K58">
        <f t="shared" si="11"/>
        <v>1.7399850635765087E-5</v>
      </c>
      <c r="L58">
        <f t="shared" si="11"/>
        <v>4.3970603715246387E-3</v>
      </c>
    </row>
    <row r="60" spans="1:12" x14ac:dyDescent="0.3">
      <c r="G60" t="s">
        <v>49</v>
      </c>
      <c r="L60">
        <f>SUM(H58:L58)</f>
        <v>0.63029935874144682</v>
      </c>
    </row>
    <row r="61" spans="1:12" x14ac:dyDescent="0.3">
      <c r="G61" t="s">
        <v>50</v>
      </c>
      <c r="L61">
        <f>SQRT(L60)</f>
        <v>0.79391394920447567</v>
      </c>
    </row>
    <row r="63" spans="1:12" x14ac:dyDescent="0.3">
      <c r="G63" t="s">
        <v>51</v>
      </c>
      <c r="H63">
        <f>100*H58/$L60</f>
        <v>3.9750530345984851E-2</v>
      </c>
      <c r="I63">
        <f t="shared" ref="I63:L63" si="12">100*I58/$L60</f>
        <v>68.672974011481543</v>
      </c>
      <c r="J63">
        <f t="shared" si="12"/>
        <v>30.586900285496593</v>
      </c>
      <c r="K63">
        <f t="shared" si="12"/>
        <v>2.7605693063861465E-3</v>
      </c>
      <c r="L63">
        <f t="shared" si="12"/>
        <v>0.69761460336949876</v>
      </c>
    </row>
    <row r="66" spans="1:12" x14ac:dyDescent="0.3">
      <c r="A66" t="s">
        <v>93</v>
      </c>
      <c r="B66" t="s">
        <v>87</v>
      </c>
    </row>
    <row r="67" spans="1:12" x14ac:dyDescent="0.3">
      <c r="A67" t="s">
        <v>25</v>
      </c>
      <c r="B67" s="3" t="s">
        <v>41</v>
      </c>
    </row>
    <row r="68" spans="1:12" x14ac:dyDescent="0.3">
      <c r="B68" s="3"/>
    </row>
    <row r="69" spans="1:12" x14ac:dyDescent="0.3">
      <c r="H69" t="s">
        <v>40</v>
      </c>
      <c r="I69" t="s">
        <v>33</v>
      </c>
      <c r="J69" t="s">
        <v>43</v>
      </c>
      <c r="K69" t="s">
        <v>44</v>
      </c>
      <c r="L69" t="s">
        <v>45</v>
      </c>
    </row>
    <row r="70" spans="1:12" x14ac:dyDescent="0.3">
      <c r="A70" t="s">
        <v>31</v>
      </c>
      <c r="B70" t="s">
        <v>26</v>
      </c>
      <c r="C70" t="s">
        <v>27</v>
      </c>
      <c r="D70" t="s">
        <v>28</v>
      </c>
      <c r="E70" t="s">
        <v>29</v>
      </c>
      <c r="F70" t="s">
        <v>46</v>
      </c>
      <c r="G70" t="s">
        <v>30</v>
      </c>
      <c r="H70" t="s">
        <v>38</v>
      </c>
      <c r="I70" t="s">
        <v>35</v>
      </c>
      <c r="J70" t="s">
        <v>36</v>
      </c>
      <c r="K70" t="s">
        <v>37</v>
      </c>
      <c r="L70" t="s">
        <v>39</v>
      </c>
    </row>
    <row r="71" spans="1:12" x14ac:dyDescent="0.3">
      <c r="A71" t="s">
        <v>38</v>
      </c>
      <c r="B71">
        <v>0</v>
      </c>
      <c r="C71">
        <v>0.02</v>
      </c>
      <c r="D71" t="s">
        <v>33</v>
      </c>
      <c r="E71" t="s">
        <v>34</v>
      </c>
      <c r="F71">
        <f>C71</f>
        <v>0.02</v>
      </c>
      <c r="G71" s="3" t="s">
        <v>42</v>
      </c>
      <c r="H71" s="2">
        <f>$B71+F71</f>
        <v>0.02</v>
      </c>
      <c r="I71" s="4">
        <f>$B71</f>
        <v>0</v>
      </c>
      <c r="J71" s="4">
        <f>$B71</f>
        <v>0</v>
      </c>
      <c r="K71" s="4">
        <f>$B71</f>
        <v>0</v>
      </c>
      <c r="L71" s="4">
        <f>$B71</f>
        <v>0</v>
      </c>
    </row>
    <row r="72" spans="1:12" x14ac:dyDescent="0.3">
      <c r="A72" t="s">
        <v>35</v>
      </c>
      <c r="B72">
        <f>VLOOKUP('Replicate Uncertainties'!$B66,'d18O Summary'!$A$1:$H$14,4,FALSE)</f>
        <v>1.7014811256117479</v>
      </c>
      <c r="C72">
        <f>VLOOKUP('Replicate Uncertainties'!$B66,'d18O Summary'!$A$1:$H$14,5,FALSE)</f>
        <v>0.15521385915532912</v>
      </c>
      <c r="D72" t="s">
        <v>40</v>
      </c>
      <c r="E72" t="s">
        <v>34</v>
      </c>
      <c r="F72">
        <f t="shared" ref="F72:F75" si="13">C72</f>
        <v>0.15521385915532912</v>
      </c>
      <c r="G72" s="3" t="s">
        <v>42</v>
      </c>
      <c r="H72" s="4">
        <f>$B72</f>
        <v>1.7014811256117479</v>
      </c>
      <c r="I72" s="2">
        <f>$B72+F72</f>
        <v>1.8566949847670771</v>
      </c>
      <c r="J72" s="4">
        <f>$B72</f>
        <v>1.7014811256117479</v>
      </c>
      <c r="K72" s="4">
        <f>$B72</f>
        <v>1.7014811256117479</v>
      </c>
      <c r="L72" s="4">
        <f>$B72</f>
        <v>1.7014811256117479</v>
      </c>
    </row>
    <row r="73" spans="1:12" x14ac:dyDescent="0.3">
      <c r="A73" t="s">
        <v>36</v>
      </c>
      <c r="B73">
        <v>10.395139452913185</v>
      </c>
      <c r="C73">
        <v>0.50279235887569029</v>
      </c>
      <c r="D73" t="s">
        <v>40</v>
      </c>
      <c r="E73" t="s">
        <v>34</v>
      </c>
      <c r="F73">
        <f t="shared" si="13"/>
        <v>0.50279235887569029</v>
      </c>
      <c r="G73" s="3" t="s">
        <v>42</v>
      </c>
      <c r="H73" s="4">
        <f>$B73</f>
        <v>10.395139452913185</v>
      </c>
      <c r="I73" s="4">
        <f>$B73</f>
        <v>10.395139452913185</v>
      </c>
      <c r="J73" s="2">
        <f>$B73+F73</f>
        <v>10.897931811788874</v>
      </c>
      <c r="K73" s="4">
        <f>$B73</f>
        <v>10.395139452913185</v>
      </c>
      <c r="L73" s="4">
        <f>$B73</f>
        <v>10.395139452913185</v>
      </c>
    </row>
    <row r="74" spans="1:12" x14ac:dyDescent="0.3">
      <c r="A74" t="s">
        <v>37</v>
      </c>
      <c r="B74">
        <v>-55.5</v>
      </c>
      <c r="C74">
        <v>0.02</v>
      </c>
      <c r="D74" t="s">
        <v>33</v>
      </c>
      <c r="E74" t="s">
        <v>34</v>
      </c>
      <c r="F74">
        <f t="shared" si="13"/>
        <v>0.02</v>
      </c>
      <c r="G74" s="3" t="s">
        <v>42</v>
      </c>
      <c r="H74" s="4">
        <f>$B74</f>
        <v>-55.5</v>
      </c>
      <c r="I74" s="4">
        <f>$B74</f>
        <v>-55.5</v>
      </c>
      <c r="J74" s="4">
        <f>$B74</f>
        <v>-55.5</v>
      </c>
      <c r="K74" s="2">
        <f>$B74+F74</f>
        <v>-55.48</v>
      </c>
      <c r="L74" s="4">
        <f>$B74</f>
        <v>-55.5</v>
      </c>
    </row>
    <row r="75" spans="1:12" x14ac:dyDescent="0.3">
      <c r="A75" t="s">
        <v>39</v>
      </c>
      <c r="B75">
        <v>-39.4006090342927</v>
      </c>
      <c r="C75">
        <v>0.2836331239167027</v>
      </c>
      <c r="D75" t="s">
        <v>40</v>
      </c>
      <c r="E75" t="s">
        <v>34</v>
      </c>
      <c r="F75">
        <f t="shared" si="13"/>
        <v>0.2836331239167027</v>
      </c>
      <c r="G75" s="3" t="s">
        <v>42</v>
      </c>
      <c r="H75" s="4">
        <f>$B75</f>
        <v>-39.4006090342927</v>
      </c>
      <c r="I75" s="4">
        <f>$B75</f>
        <v>-39.4006090342927</v>
      </c>
      <c r="J75" s="4">
        <f>$B75</f>
        <v>-39.4006090342927</v>
      </c>
      <c r="K75" s="4">
        <f>$B75</f>
        <v>-39.4006090342927</v>
      </c>
      <c r="L75" s="2">
        <f>$B75+F75</f>
        <v>-39.116975910375999</v>
      </c>
    </row>
    <row r="77" spans="1:12" x14ac:dyDescent="0.3">
      <c r="A77" t="s">
        <v>32</v>
      </c>
      <c r="B77">
        <f>B71+(B72-B73)*((B74-B71)/(B75-B73))</f>
        <v>-9.6895428188854087</v>
      </c>
      <c r="C77">
        <f>L82</f>
        <v>0.49294162196071861</v>
      </c>
      <c r="G77" s="3" t="s">
        <v>42</v>
      </c>
      <c r="H77">
        <f>H71+(H72-H73)*((H74-H71)/(H75-H73))</f>
        <v>-9.6730345460273508</v>
      </c>
      <c r="I77">
        <f t="shared" ref="I77:L77" si="14">I71+(I72-I73)*((I74-I71)/(I75-I73))</f>
        <v>-9.5165487492142979</v>
      </c>
      <c r="J77">
        <f t="shared" si="14"/>
        <v>-10.147471566714298</v>
      </c>
      <c r="K77">
        <f t="shared" si="14"/>
        <v>-9.686051091743467</v>
      </c>
      <c r="L77">
        <f t="shared" si="14"/>
        <v>-9.7450499463607745</v>
      </c>
    </row>
    <row r="78" spans="1:12" x14ac:dyDescent="0.3">
      <c r="G78" s="3" t="s">
        <v>47</v>
      </c>
      <c r="H78">
        <f>H77-$B77</f>
        <v>1.6508272858057893E-2</v>
      </c>
      <c r="I78">
        <f>I77-$B77</f>
        <v>0.17299406967111075</v>
      </c>
      <c r="J78">
        <f>J77-$B77</f>
        <v>-0.45792874782888937</v>
      </c>
      <c r="K78">
        <f>K77-$B77</f>
        <v>3.4917271419416807E-3</v>
      </c>
      <c r="L78">
        <f>L77-$B77</f>
        <v>-5.5507127475365792E-2</v>
      </c>
    </row>
    <row r="79" spans="1:12" x14ac:dyDescent="0.3">
      <c r="G79" s="3" t="s">
        <v>48</v>
      </c>
      <c r="H79">
        <f>H78^2</f>
        <v>2.7252307275609091E-4</v>
      </c>
      <c r="I79">
        <f t="shared" ref="I79" si="15">I78^2</f>
        <v>2.992694814137312E-2</v>
      </c>
      <c r="J79">
        <f t="shared" ref="J79" si="16">J78^2</f>
        <v>0.20969873808813455</v>
      </c>
      <c r="K79">
        <f t="shared" ref="K79" si="17">K78^2</f>
        <v>1.2192158433772218E-5</v>
      </c>
      <c r="L79">
        <f t="shared" ref="L79" si="18">L78^2</f>
        <v>3.0810412005665079E-3</v>
      </c>
    </row>
    <row r="81" spans="1:12" x14ac:dyDescent="0.3">
      <c r="G81" t="s">
        <v>49</v>
      </c>
      <c r="L81">
        <f>SUM(H79:L79)</f>
        <v>0.24299144266126405</v>
      </c>
    </row>
    <row r="82" spans="1:12" x14ac:dyDescent="0.3">
      <c r="G82" t="s">
        <v>50</v>
      </c>
      <c r="L82">
        <f>SQRT(L81)</f>
        <v>0.49294162196071861</v>
      </c>
    </row>
    <row r="84" spans="1:12" x14ac:dyDescent="0.3">
      <c r="G84" t="s">
        <v>51</v>
      </c>
      <c r="H84">
        <f>100*H79/$L81</f>
        <v>0.11215336218073929</v>
      </c>
      <c r="I84">
        <f>100*I79/$L81</f>
        <v>12.316050233543413</v>
      </c>
      <c r="J84">
        <f>100*J79/$L81</f>
        <v>86.298816037097922</v>
      </c>
      <c r="K84">
        <f>100*K79/$L81</f>
        <v>5.0175258438085752E-3</v>
      </c>
      <c r="L84">
        <f>100*L79/$L81</f>
        <v>1.2679628413341097</v>
      </c>
    </row>
    <row r="87" spans="1:12" x14ac:dyDescent="0.3">
      <c r="A87" t="s">
        <v>93</v>
      </c>
      <c r="B87" t="s">
        <v>88</v>
      </c>
    </row>
    <row r="88" spans="1:12" x14ac:dyDescent="0.3">
      <c r="A88" t="s">
        <v>25</v>
      </c>
      <c r="B88" s="3" t="s">
        <v>41</v>
      </c>
    </row>
    <row r="89" spans="1:12" x14ac:dyDescent="0.3">
      <c r="B89" s="3"/>
    </row>
    <row r="90" spans="1:12" x14ac:dyDescent="0.3">
      <c r="H90" t="s">
        <v>40</v>
      </c>
      <c r="I90" t="s">
        <v>33</v>
      </c>
      <c r="J90" t="s">
        <v>43</v>
      </c>
      <c r="K90" t="s">
        <v>44</v>
      </c>
      <c r="L90" t="s">
        <v>45</v>
      </c>
    </row>
    <row r="91" spans="1:12" x14ac:dyDescent="0.3">
      <c r="A91" t="s">
        <v>31</v>
      </c>
      <c r="B91" t="s">
        <v>26</v>
      </c>
      <c r="C91" t="s">
        <v>27</v>
      </c>
      <c r="D91" t="s">
        <v>28</v>
      </c>
      <c r="E91" t="s">
        <v>29</v>
      </c>
      <c r="F91" t="s">
        <v>46</v>
      </c>
      <c r="G91" t="s">
        <v>30</v>
      </c>
      <c r="H91" t="s">
        <v>38</v>
      </c>
      <c r="I91" t="s">
        <v>35</v>
      </c>
      <c r="J91" t="s">
        <v>36</v>
      </c>
      <c r="K91" t="s">
        <v>37</v>
      </c>
      <c r="L91" t="s">
        <v>39</v>
      </c>
    </row>
    <row r="92" spans="1:12" x14ac:dyDescent="0.3">
      <c r="A92" t="s">
        <v>38</v>
      </c>
      <c r="B92">
        <v>0</v>
      </c>
      <c r="C92">
        <v>0.02</v>
      </c>
      <c r="D92" t="s">
        <v>33</v>
      </c>
      <c r="E92" t="s">
        <v>34</v>
      </c>
      <c r="F92">
        <f>C92</f>
        <v>0.02</v>
      </c>
      <c r="G92" s="3" t="s">
        <v>42</v>
      </c>
      <c r="H92" s="2">
        <f>$B92+F92</f>
        <v>0.02</v>
      </c>
      <c r="I92" s="4">
        <f>$B92</f>
        <v>0</v>
      </c>
      <c r="J92" s="4">
        <f>$B92</f>
        <v>0</v>
      </c>
      <c r="K92" s="4">
        <f>$B92</f>
        <v>0</v>
      </c>
      <c r="L92" s="4">
        <f>$B92</f>
        <v>0</v>
      </c>
    </row>
    <row r="93" spans="1:12" x14ac:dyDescent="0.3">
      <c r="A93" t="s">
        <v>35</v>
      </c>
      <c r="B93">
        <f>VLOOKUP('Replicate Uncertainties'!$B87,'d18O Summary'!$A$1:$H$14,4,FALSE)</f>
        <v>-6.4107178038960155</v>
      </c>
      <c r="C93">
        <f>VLOOKUP('Replicate Uncertainties'!$B87,'d18O Summary'!$A$1:$H$14,5,FALSE)</f>
        <v>0.75208925600983179</v>
      </c>
      <c r="D93" t="s">
        <v>40</v>
      </c>
      <c r="E93" t="s">
        <v>34</v>
      </c>
      <c r="F93">
        <f t="shared" ref="F93:F96" si="19">C93</f>
        <v>0.75208925600983179</v>
      </c>
      <c r="G93" s="3" t="s">
        <v>42</v>
      </c>
      <c r="H93" s="4">
        <f>$B93</f>
        <v>-6.4107178038960155</v>
      </c>
      <c r="I93" s="2">
        <f>$B93+F93</f>
        <v>-5.6586285478861837</v>
      </c>
      <c r="J93" s="4">
        <f>$B93</f>
        <v>-6.4107178038960155</v>
      </c>
      <c r="K93" s="4">
        <f>$B93</f>
        <v>-6.4107178038960155</v>
      </c>
      <c r="L93" s="4">
        <f>$B93</f>
        <v>-6.4107178038960155</v>
      </c>
    </row>
    <row r="94" spans="1:12" x14ac:dyDescent="0.3">
      <c r="A94" t="s">
        <v>36</v>
      </c>
      <c r="B94">
        <v>10.395139452913185</v>
      </c>
      <c r="C94">
        <v>0.50279235887569029</v>
      </c>
      <c r="D94" t="s">
        <v>40</v>
      </c>
      <c r="E94" t="s">
        <v>34</v>
      </c>
      <c r="F94">
        <f t="shared" si="19"/>
        <v>0.50279235887569029</v>
      </c>
      <c r="G94" s="3" t="s">
        <v>42</v>
      </c>
      <c r="H94" s="4">
        <f>$B94</f>
        <v>10.395139452913185</v>
      </c>
      <c r="I94" s="4">
        <f>$B94</f>
        <v>10.395139452913185</v>
      </c>
      <c r="J94" s="2">
        <f>$B94+F94</f>
        <v>10.897931811788874</v>
      </c>
      <c r="K94" s="4">
        <f>$B94</f>
        <v>10.395139452913185</v>
      </c>
      <c r="L94" s="4">
        <f>$B94</f>
        <v>10.395139452913185</v>
      </c>
    </row>
    <row r="95" spans="1:12" x14ac:dyDescent="0.3">
      <c r="A95" t="s">
        <v>37</v>
      </c>
      <c r="B95">
        <v>-55.5</v>
      </c>
      <c r="C95">
        <v>0.02</v>
      </c>
      <c r="D95" t="s">
        <v>33</v>
      </c>
      <c r="E95" t="s">
        <v>34</v>
      </c>
      <c r="F95">
        <f t="shared" si="19"/>
        <v>0.02</v>
      </c>
      <c r="G95" s="3" t="s">
        <v>42</v>
      </c>
      <c r="H95" s="4">
        <f>$B95</f>
        <v>-55.5</v>
      </c>
      <c r="I95" s="4">
        <f>$B95</f>
        <v>-55.5</v>
      </c>
      <c r="J95" s="4">
        <f>$B95</f>
        <v>-55.5</v>
      </c>
      <c r="K95" s="2">
        <f>$B95+F95</f>
        <v>-55.48</v>
      </c>
      <c r="L95" s="4">
        <f>$B95</f>
        <v>-55.5</v>
      </c>
    </row>
    <row r="96" spans="1:12" x14ac:dyDescent="0.3">
      <c r="A96" t="s">
        <v>39</v>
      </c>
      <c r="B96">
        <v>-39.4006090342927</v>
      </c>
      <c r="C96">
        <v>0.2836331239167027</v>
      </c>
      <c r="D96" t="s">
        <v>40</v>
      </c>
      <c r="E96" t="s">
        <v>34</v>
      </c>
      <c r="F96">
        <f t="shared" si="19"/>
        <v>0.2836331239167027</v>
      </c>
      <c r="G96" s="3" t="s">
        <v>42</v>
      </c>
      <c r="H96" s="4">
        <f>$B96</f>
        <v>-39.4006090342927</v>
      </c>
      <c r="I96" s="4">
        <f>$B96</f>
        <v>-39.4006090342927</v>
      </c>
      <c r="J96" s="4">
        <f>$B96</f>
        <v>-39.4006090342927</v>
      </c>
      <c r="K96" s="4">
        <f>$B96</f>
        <v>-39.4006090342927</v>
      </c>
      <c r="L96" s="2">
        <f>$B96+F96</f>
        <v>-39.116975910375999</v>
      </c>
    </row>
    <row r="98" spans="1:12" x14ac:dyDescent="0.3">
      <c r="A98" t="s">
        <v>32</v>
      </c>
      <c r="B98">
        <f>B92+(B93-B94)*((B95-B92)/(B96-B94))</f>
        <v>-18.731018331666554</v>
      </c>
      <c r="C98">
        <f>L103</f>
        <v>0.92167169133302851</v>
      </c>
      <c r="G98" s="3" t="s">
        <v>42</v>
      </c>
      <c r="H98">
        <f>H92+(H93-H94)*((H95-H92)/(H96-H94))</f>
        <v>-18.717768248182473</v>
      </c>
      <c r="I98">
        <f t="shared" ref="I98:L98" si="20">I92+(I93-I94)*((I95-I92)/(I96-I94))</f>
        <v>-17.892775008157315</v>
      </c>
      <c r="J98">
        <f t="shared" si="20"/>
        <v>-19.098567026231095</v>
      </c>
      <c r="K98">
        <f t="shared" si="20"/>
        <v>-18.72426841515064</v>
      </c>
      <c r="L98">
        <f t="shared" si="20"/>
        <v>-18.838320094165898</v>
      </c>
    </row>
    <row r="99" spans="1:12" x14ac:dyDescent="0.3">
      <c r="G99" s="3" t="s">
        <v>47</v>
      </c>
      <c r="H99">
        <f>H98-$B98</f>
        <v>1.3250083484081188E-2</v>
      </c>
      <c r="I99">
        <f>I98-$B98</f>
        <v>0.83824332350923925</v>
      </c>
      <c r="J99">
        <f>J98-$B98</f>
        <v>-0.36754869456454031</v>
      </c>
      <c r="K99">
        <f>K98-$B98</f>
        <v>6.7499165159148333E-3</v>
      </c>
      <c r="L99">
        <f>L98-$B98</f>
        <v>-0.10730176249934331</v>
      </c>
    </row>
    <row r="100" spans="1:12" x14ac:dyDescent="0.3">
      <c r="G100" s="3" t="s">
        <v>48</v>
      </c>
      <c r="H100">
        <f>H99^2</f>
        <v>1.7556471233512105E-4</v>
      </c>
      <c r="I100">
        <f t="shared" ref="I100" si="21">I99^2</f>
        <v>0.7026518694078151</v>
      </c>
      <c r="J100">
        <f t="shared" ref="J100" si="22">J99^2</f>
        <v>0.13509204287609775</v>
      </c>
      <c r="K100">
        <f t="shared" ref="K100" si="23">K99^2</f>
        <v>4.5561372971819844E-5</v>
      </c>
      <c r="L100">
        <f t="shared" ref="L100" si="24">L99^2</f>
        <v>1.1513668235465478E-2</v>
      </c>
    </row>
    <row r="102" spans="1:12" x14ac:dyDescent="0.3">
      <c r="G102" t="s">
        <v>49</v>
      </c>
      <c r="L102">
        <f>SUM(H100:L100)</f>
        <v>0.84947870660468539</v>
      </c>
    </row>
    <row r="103" spans="1:12" x14ac:dyDescent="0.3">
      <c r="G103" t="s">
        <v>50</v>
      </c>
      <c r="L103">
        <f>SQRT(L102)</f>
        <v>0.92167169133302851</v>
      </c>
    </row>
    <row r="105" spans="1:12" x14ac:dyDescent="0.3">
      <c r="G105" t="s">
        <v>51</v>
      </c>
      <c r="H105">
        <f>100*H100/$L102</f>
        <v>2.0667347041203953E-2</v>
      </c>
      <c r="I105">
        <f>100*I100/$L102</f>
        <v>82.715654194120035</v>
      </c>
      <c r="J105">
        <f>100*J100/$L102</f>
        <v>15.902934567489327</v>
      </c>
      <c r="K105">
        <f>100*K100/$L102</f>
        <v>5.3634508572823298E-3</v>
      </c>
      <c r="L105">
        <f>100*L100/$L102</f>
        <v>1.3553804404921352</v>
      </c>
    </row>
    <row r="108" spans="1:12" x14ac:dyDescent="0.3">
      <c r="A108" t="s">
        <v>93</v>
      </c>
      <c r="B108" t="s">
        <v>89</v>
      </c>
      <c r="C108" s="6"/>
    </row>
    <row r="109" spans="1:12" x14ac:dyDescent="0.3">
      <c r="A109" t="s">
        <v>25</v>
      </c>
      <c r="B109" s="8" t="s">
        <v>41</v>
      </c>
      <c r="C109" s="6"/>
    </row>
    <row r="110" spans="1:12" x14ac:dyDescent="0.3">
      <c r="B110" s="8"/>
      <c r="C110" s="6"/>
    </row>
    <row r="111" spans="1:12" x14ac:dyDescent="0.3">
      <c r="B111" s="6"/>
      <c r="C111" s="6"/>
      <c r="H111" t="s">
        <v>40</v>
      </c>
      <c r="I111" t="s">
        <v>33</v>
      </c>
      <c r="J111" t="s">
        <v>43</v>
      </c>
      <c r="K111" t="s">
        <v>44</v>
      </c>
      <c r="L111" t="s">
        <v>45</v>
      </c>
    </row>
    <row r="112" spans="1:12" x14ac:dyDescent="0.3">
      <c r="A112" t="s">
        <v>31</v>
      </c>
      <c r="B112" s="6" t="s">
        <v>26</v>
      </c>
      <c r="C112" s="6" t="s">
        <v>27</v>
      </c>
      <c r="D112" t="s">
        <v>28</v>
      </c>
      <c r="E112" t="s">
        <v>29</v>
      </c>
      <c r="F112" t="s">
        <v>46</v>
      </c>
      <c r="G112" t="s">
        <v>30</v>
      </c>
      <c r="H112" t="s">
        <v>38</v>
      </c>
      <c r="I112" t="s">
        <v>35</v>
      </c>
      <c r="J112" t="s">
        <v>36</v>
      </c>
      <c r="K112" t="s">
        <v>37</v>
      </c>
      <c r="L112" t="s">
        <v>39</v>
      </c>
    </row>
    <row r="113" spans="1:12" x14ac:dyDescent="0.3">
      <c r="A113" t="s">
        <v>38</v>
      </c>
      <c r="B113">
        <v>0</v>
      </c>
      <c r="C113">
        <v>0.02</v>
      </c>
      <c r="D113" t="s">
        <v>33</v>
      </c>
      <c r="E113" t="s">
        <v>34</v>
      </c>
      <c r="F113">
        <f>C113</f>
        <v>0.02</v>
      </c>
      <c r="G113" s="3" t="s">
        <v>42</v>
      </c>
      <c r="H113" s="2">
        <f>$B113+F113</f>
        <v>0.02</v>
      </c>
      <c r="I113" s="4">
        <f>$B113</f>
        <v>0</v>
      </c>
      <c r="J113" s="4">
        <f>$B113</f>
        <v>0</v>
      </c>
      <c r="K113" s="4">
        <f>$B113</f>
        <v>0</v>
      </c>
      <c r="L113" s="4">
        <f>$B113</f>
        <v>0</v>
      </c>
    </row>
    <row r="114" spans="1:12" x14ac:dyDescent="0.3">
      <c r="A114" t="s">
        <v>35</v>
      </c>
      <c r="B114" s="6">
        <f>VLOOKUP('Replicate Uncertainties'!$B108,'d18O Summary'!$A$1:$H$14,4,FALSE)</f>
        <v>-30.874416242565484</v>
      </c>
      <c r="C114" s="6">
        <f>VLOOKUP('Replicate Uncertainties'!$B108,'d18O Summary'!$A$1:$H$14,5,FALSE)</f>
        <v>0.37410008914254517</v>
      </c>
      <c r="D114" t="s">
        <v>40</v>
      </c>
      <c r="E114" t="s">
        <v>34</v>
      </c>
      <c r="F114">
        <f t="shared" ref="F114:F117" si="25">C114</f>
        <v>0.37410008914254517</v>
      </c>
      <c r="G114" s="3" t="s">
        <v>42</v>
      </c>
      <c r="H114" s="4">
        <f>$B114</f>
        <v>-30.874416242565484</v>
      </c>
      <c r="I114" s="2">
        <f>$B114+F114</f>
        <v>-30.50031615342294</v>
      </c>
      <c r="J114" s="4">
        <f>$B114</f>
        <v>-30.874416242565484</v>
      </c>
      <c r="K114" s="4">
        <f>$B114</f>
        <v>-30.874416242565484</v>
      </c>
      <c r="L114" s="4">
        <f>$B114</f>
        <v>-30.874416242565484</v>
      </c>
    </row>
    <row r="115" spans="1:12" x14ac:dyDescent="0.3">
      <c r="A115" t="s">
        <v>36</v>
      </c>
      <c r="B115" s="6">
        <v>9.61</v>
      </c>
      <c r="C115" s="6">
        <v>0.50279235887569029</v>
      </c>
      <c r="D115" t="s">
        <v>40</v>
      </c>
      <c r="E115" t="s">
        <v>34</v>
      </c>
      <c r="F115">
        <f t="shared" si="25"/>
        <v>0.50279235887569029</v>
      </c>
      <c r="G115" s="3" t="s">
        <v>42</v>
      </c>
      <c r="H115" s="4">
        <f>$B115</f>
        <v>9.61</v>
      </c>
      <c r="I115" s="4">
        <f>$B115</f>
        <v>9.61</v>
      </c>
      <c r="J115" s="2">
        <f>$B115+F115</f>
        <v>10.112792358875689</v>
      </c>
      <c r="K115" s="4">
        <f>$B115</f>
        <v>9.61</v>
      </c>
      <c r="L115" s="4">
        <f>$B115</f>
        <v>9.61</v>
      </c>
    </row>
    <row r="116" spans="1:12" x14ac:dyDescent="0.3">
      <c r="A116" t="s">
        <v>37</v>
      </c>
      <c r="B116" s="6">
        <v>-55.5</v>
      </c>
      <c r="C116" s="6">
        <v>0.02</v>
      </c>
      <c r="D116" t="s">
        <v>33</v>
      </c>
      <c r="E116" t="s">
        <v>34</v>
      </c>
      <c r="F116">
        <f t="shared" si="25"/>
        <v>0.02</v>
      </c>
      <c r="G116" s="3" t="s">
        <v>42</v>
      </c>
      <c r="H116" s="4">
        <f>$B116</f>
        <v>-55.5</v>
      </c>
      <c r="I116" s="4">
        <f>$B116</f>
        <v>-55.5</v>
      </c>
      <c r="J116" s="4">
        <f>$B116</f>
        <v>-55.5</v>
      </c>
      <c r="K116" s="2">
        <f>$B116+F116</f>
        <v>-55.48</v>
      </c>
      <c r="L116" s="4">
        <f>$B116</f>
        <v>-55.5</v>
      </c>
    </row>
    <row r="117" spans="1:12" x14ac:dyDescent="0.3">
      <c r="A117" t="s">
        <v>39</v>
      </c>
      <c r="B117" s="6">
        <v>-31.17</v>
      </c>
      <c r="C117" s="6">
        <v>0.2836331239167027</v>
      </c>
      <c r="D117" t="s">
        <v>40</v>
      </c>
      <c r="E117" t="s">
        <v>34</v>
      </c>
      <c r="F117">
        <f t="shared" si="25"/>
        <v>0.2836331239167027</v>
      </c>
      <c r="G117" s="3" t="s">
        <v>42</v>
      </c>
      <c r="H117" s="4">
        <f>$B117</f>
        <v>-31.17</v>
      </c>
      <c r="I117" s="4">
        <f>$B117</f>
        <v>-31.17</v>
      </c>
      <c r="J117" s="4">
        <f>$B117</f>
        <v>-31.17</v>
      </c>
      <c r="K117" s="4">
        <f>$B117</f>
        <v>-31.17</v>
      </c>
      <c r="L117" s="2">
        <f>$B117+F117</f>
        <v>-30.886366876083301</v>
      </c>
    </row>
    <row r="118" spans="1:12" x14ac:dyDescent="0.3">
      <c r="B118" s="6"/>
      <c r="C118" s="6"/>
    </row>
    <row r="119" spans="1:12" x14ac:dyDescent="0.3">
      <c r="A119" t="s">
        <v>32</v>
      </c>
      <c r="B119" s="6">
        <f>B113+(B114-B115)*((B116-B113)/(B117-B115))</f>
        <v>-55.097721958371366</v>
      </c>
      <c r="C119" s="6">
        <f>L124</f>
        <v>0.63918391351588832</v>
      </c>
      <c r="G119" s="3" t="s">
        <v>42</v>
      </c>
      <c r="H119">
        <f>H113+(H114-H115)*((H116-H113)/(H117-H115))</f>
        <v>-55.097576993311321</v>
      </c>
      <c r="I119">
        <f t="shared" ref="I119:L119" si="26">I113+(I114-I115)*((I116-I113)/(I117-I115))</f>
        <v>-54.588586231362754</v>
      </c>
      <c r="J119">
        <f t="shared" si="26"/>
        <v>-55.102621392588802</v>
      </c>
      <c r="K119">
        <f t="shared" si="26"/>
        <v>-55.077866923431415</v>
      </c>
      <c r="L119">
        <f t="shared" si="26"/>
        <v>-55.483621736679041</v>
      </c>
    </row>
    <row r="120" spans="1:12" x14ac:dyDescent="0.3">
      <c r="B120" s="6"/>
      <c r="C120" s="6"/>
      <c r="G120" s="3" t="s">
        <v>47</v>
      </c>
      <c r="H120">
        <f>H119-$B119</f>
        <v>1.4496506004491039E-4</v>
      </c>
      <c r="I120">
        <f>I119-$B119</f>
        <v>0.50913572700861209</v>
      </c>
      <c r="J120">
        <f>J119-$B119</f>
        <v>-4.8994342174353278E-3</v>
      </c>
      <c r="K120">
        <f>K119-$B119</f>
        <v>1.9855034939951111E-2</v>
      </c>
      <c r="L120">
        <f>L119-$B119</f>
        <v>-0.38589977830767452</v>
      </c>
    </row>
    <row r="121" spans="1:12" x14ac:dyDescent="0.3">
      <c r="B121" s="6"/>
      <c r="C121" s="6"/>
      <c r="G121" s="3" t="s">
        <v>48</v>
      </c>
      <c r="H121">
        <f>H120^2</f>
        <v>2.1014868633824475E-8</v>
      </c>
      <c r="I121">
        <f t="shared" ref="I121" si="27">I120^2</f>
        <v>0.25921918851658798</v>
      </c>
      <c r="J121">
        <f t="shared" ref="J121" si="28">J120^2</f>
        <v>2.4004455650976123E-5</v>
      </c>
      <c r="K121">
        <f t="shared" ref="K121" si="29">K120^2</f>
        <v>3.9422241246667942E-4</v>
      </c>
      <c r="L121">
        <f t="shared" ref="L121" si="30">L120^2</f>
        <v>0.14891863889791235</v>
      </c>
    </row>
    <row r="122" spans="1:12" x14ac:dyDescent="0.3">
      <c r="B122" s="6"/>
      <c r="C122" s="6"/>
    </row>
    <row r="123" spans="1:12" x14ac:dyDescent="0.3">
      <c r="B123" s="6"/>
      <c r="C123" s="6"/>
      <c r="G123" t="s">
        <v>49</v>
      </c>
      <c r="L123">
        <f>SUM(H121:L121)</f>
        <v>0.40855607529748661</v>
      </c>
    </row>
    <row r="124" spans="1:12" x14ac:dyDescent="0.3">
      <c r="B124" s="6"/>
      <c r="C124" s="6"/>
      <c r="G124" t="s">
        <v>50</v>
      </c>
      <c r="L124">
        <f>SQRT(L123)</f>
        <v>0.63918391351588832</v>
      </c>
    </row>
    <row r="125" spans="1:12" x14ac:dyDescent="0.3">
      <c r="B125" s="6"/>
      <c r="C125" s="6"/>
    </row>
    <row r="126" spans="1:12" x14ac:dyDescent="0.3">
      <c r="B126" s="6"/>
      <c r="C126" s="6"/>
      <c r="G126" t="s">
        <v>51</v>
      </c>
      <c r="H126">
        <f>100*H121/$L123</f>
        <v>5.1436926053596635E-6</v>
      </c>
      <c r="I126">
        <f>100*I121/$L123</f>
        <v>63.447640162452544</v>
      </c>
      <c r="J126">
        <f>100*J121/$L123</f>
        <v>5.8754372049167267E-3</v>
      </c>
      <c r="K126">
        <f>100*K121/$L123</f>
        <v>9.6491629008240723E-2</v>
      </c>
      <c r="L126">
        <f>100*L121/$L123</f>
        <v>36.449987627641697</v>
      </c>
    </row>
    <row r="127" spans="1:12" x14ac:dyDescent="0.3">
      <c r="B127" s="6"/>
      <c r="C127" s="6"/>
    </row>
    <row r="128" spans="1:12" x14ac:dyDescent="0.3">
      <c r="B128" s="6"/>
      <c r="C128" s="6"/>
    </row>
    <row r="129" spans="1:12" x14ac:dyDescent="0.3">
      <c r="A129" t="s">
        <v>93</v>
      </c>
      <c r="B129" t="s">
        <v>90</v>
      </c>
      <c r="C129" s="6"/>
    </row>
    <row r="130" spans="1:12" x14ac:dyDescent="0.3">
      <c r="A130" t="s">
        <v>25</v>
      </c>
      <c r="B130" s="8" t="s">
        <v>41</v>
      </c>
      <c r="C130" s="6"/>
    </row>
    <row r="131" spans="1:12" x14ac:dyDescent="0.3">
      <c r="B131" s="8"/>
      <c r="C131" s="6"/>
    </row>
    <row r="132" spans="1:12" x14ac:dyDescent="0.3">
      <c r="B132" s="6"/>
      <c r="C132" s="6"/>
      <c r="H132" t="s">
        <v>40</v>
      </c>
      <c r="I132" t="s">
        <v>33</v>
      </c>
      <c r="J132" t="s">
        <v>43</v>
      </c>
      <c r="K132" t="s">
        <v>44</v>
      </c>
      <c r="L132" t="s">
        <v>45</v>
      </c>
    </row>
    <row r="133" spans="1:12" x14ac:dyDescent="0.3">
      <c r="A133" t="s">
        <v>31</v>
      </c>
      <c r="B133" s="6" t="s">
        <v>26</v>
      </c>
      <c r="C133" s="6" t="s">
        <v>27</v>
      </c>
      <c r="D133" t="s">
        <v>28</v>
      </c>
      <c r="E133" t="s">
        <v>29</v>
      </c>
      <c r="F133" t="s">
        <v>46</v>
      </c>
      <c r="G133" t="s">
        <v>30</v>
      </c>
      <c r="H133" t="s">
        <v>38</v>
      </c>
      <c r="I133" t="s">
        <v>35</v>
      </c>
      <c r="J133" t="s">
        <v>36</v>
      </c>
      <c r="K133" t="s">
        <v>37</v>
      </c>
      <c r="L133" t="s">
        <v>39</v>
      </c>
    </row>
    <row r="134" spans="1:12" x14ac:dyDescent="0.3">
      <c r="A134" t="s">
        <v>38</v>
      </c>
      <c r="B134">
        <v>0</v>
      </c>
      <c r="C134">
        <v>0.02</v>
      </c>
      <c r="D134" t="s">
        <v>33</v>
      </c>
      <c r="E134" t="s">
        <v>34</v>
      </c>
      <c r="F134">
        <f>C134</f>
        <v>0.02</v>
      </c>
      <c r="G134" s="3" t="s">
        <v>42</v>
      </c>
      <c r="H134" s="2">
        <f>$B134+F134</f>
        <v>0.02</v>
      </c>
      <c r="I134" s="4">
        <f>$B134</f>
        <v>0</v>
      </c>
      <c r="J134" s="4">
        <f>$B134</f>
        <v>0</v>
      </c>
      <c r="K134" s="4">
        <f>$B134</f>
        <v>0</v>
      </c>
      <c r="L134" s="4">
        <f>$B134</f>
        <v>0</v>
      </c>
    </row>
    <row r="135" spans="1:12" x14ac:dyDescent="0.3">
      <c r="A135" t="s">
        <v>35</v>
      </c>
      <c r="B135" s="6">
        <f>VLOOKUP('Replicate Uncertainties'!$B129,'d18O Summary'!$A$1:$H$14,4,FALSE)</f>
        <v>10.264948182443945</v>
      </c>
      <c r="C135" s="6">
        <f>VLOOKUP('Replicate Uncertainties'!$B129,'d18O Summary'!$A$1:$H$14,5,FALSE)</f>
        <v>0.41263538924951948</v>
      </c>
      <c r="D135" t="s">
        <v>40</v>
      </c>
      <c r="E135" t="s">
        <v>34</v>
      </c>
      <c r="F135">
        <f t="shared" ref="F135:F138" si="31">C135</f>
        <v>0.41263538924951948</v>
      </c>
      <c r="G135" s="3" t="s">
        <v>42</v>
      </c>
      <c r="H135" s="4">
        <f>$B135</f>
        <v>10.264948182443945</v>
      </c>
      <c r="I135" s="2">
        <f>$B135+F135</f>
        <v>10.677583571693464</v>
      </c>
      <c r="J135" s="4">
        <f>$B135</f>
        <v>10.264948182443945</v>
      </c>
      <c r="K135" s="4">
        <f>$B135</f>
        <v>10.264948182443945</v>
      </c>
      <c r="L135" s="4">
        <f>$B135</f>
        <v>10.264948182443945</v>
      </c>
    </row>
    <row r="136" spans="1:12" x14ac:dyDescent="0.3">
      <c r="A136" t="s">
        <v>36</v>
      </c>
      <c r="B136" s="6">
        <v>10.395139452913185</v>
      </c>
      <c r="C136" s="6">
        <v>0.50279235887569029</v>
      </c>
      <c r="D136" t="s">
        <v>40</v>
      </c>
      <c r="E136" t="s">
        <v>34</v>
      </c>
      <c r="F136">
        <f t="shared" si="31"/>
        <v>0.50279235887569029</v>
      </c>
      <c r="G136" s="3" t="s">
        <v>42</v>
      </c>
      <c r="H136" s="4">
        <f>$B136</f>
        <v>10.395139452913185</v>
      </c>
      <c r="I136" s="4">
        <f>$B136</f>
        <v>10.395139452913185</v>
      </c>
      <c r="J136" s="2">
        <f>$B136+F136</f>
        <v>10.897931811788874</v>
      </c>
      <c r="K136" s="4">
        <f>$B136</f>
        <v>10.395139452913185</v>
      </c>
      <c r="L136" s="4">
        <f>$B136</f>
        <v>10.395139452913185</v>
      </c>
    </row>
    <row r="137" spans="1:12" x14ac:dyDescent="0.3">
      <c r="A137" t="s">
        <v>37</v>
      </c>
      <c r="B137" s="6">
        <v>-55.5</v>
      </c>
      <c r="C137" s="6">
        <v>0.02</v>
      </c>
      <c r="D137" t="s">
        <v>33</v>
      </c>
      <c r="E137" t="s">
        <v>34</v>
      </c>
      <c r="F137">
        <f t="shared" si="31"/>
        <v>0.02</v>
      </c>
      <c r="G137" s="3" t="s">
        <v>42</v>
      </c>
      <c r="H137" s="4">
        <f>$B137</f>
        <v>-55.5</v>
      </c>
      <c r="I137" s="4">
        <f>$B137</f>
        <v>-55.5</v>
      </c>
      <c r="J137" s="4">
        <f>$B137</f>
        <v>-55.5</v>
      </c>
      <c r="K137" s="2">
        <f>$B137+F137</f>
        <v>-55.48</v>
      </c>
      <c r="L137" s="4">
        <f>$B137</f>
        <v>-55.5</v>
      </c>
    </row>
    <row r="138" spans="1:12" x14ac:dyDescent="0.3">
      <c r="A138" t="s">
        <v>39</v>
      </c>
      <c r="B138" s="6">
        <v>-39.4006090342927</v>
      </c>
      <c r="C138" s="6">
        <v>0.2836331239167027</v>
      </c>
      <c r="D138" t="s">
        <v>40</v>
      </c>
      <c r="E138" t="s">
        <v>34</v>
      </c>
      <c r="F138">
        <f t="shared" si="31"/>
        <v>0.2836331239167027</v>
      </c>
      <c r="G138" s="3" t="s">
        <v>42</v>
      </c>
      <c r="H138" s="4">
        <f>$B138</f>
        <v>-39.4006090342927</v>
      </c>
      <c r="I138" s="4">
        <f>$B138</f>
        <v>-39.4006090342927</v>
      </c>
      <c r="J138" s="4">
        <f>$B138</f>
        <v>-39.4006090342927</v>
      </c>
      <c r="K138" s="4">
        <f>$B138</f>
        <v>-39.4006090342927</v>
      </c>
      <c r="L138" s="2">
        <f>$B138+F138</f>
        <v>-39.116975910375999</v>
      </c>
    </row>
    <row r="139" spans="1:12" x14ac:dyDescent="0.3">
      <c r="B139" s="6"/>
      <c r="C139" s="6"/>
    </row>
    <row r="140" spans="1:12" x14ac:dyDescent="0.3">
      <c r="A140" t="s">
        <v>32</v>
      </c>
      <c r="B140" s="6">
        <f>B134+(B135-B136)*((B137-B134)/(B138-B136))</f>
        <v>-0.1451050688172566</v>
      </c>
      <c r="C140" s="6">
        <f>L145</f>
        <v>0.71978578210864619</v>
      </c>
      <c r="G140" s="3" t="s">
        <v>42</v>
      </c>
      <c r="H140">
        <f>H134+(H135-H136)*((H137-H134)/(H138-H136))</f>
        <v>-0.12515735893214572</v>
      </c>
      <c r="I140">
        <f t="shared" ref="I140:L140" si="32">I134+(I135-I136)*((I137-I134)/(I138-I136))</f>
        <v>0.31479893502018752</v>
      </c>
      <c r="J140">
        <f t="shared" si="32"/>
        <v>-0.69844156187644901</v>
      </c>
      <c r="K140">
        <f t="shared" si="32"/>
        <v>-0.14505277870236749</v>
      </c>
      <c r="L140">
        <f t="shared" si="32"/>
        <v>-0.14593631191125095</v>
      </c>
    </row>
    <row r="141" spans="1:12" x14ac:dyDescent="0.3">
      <c r="B141" s="6"/>
      <c r="C141" s="6"/>
      <c r="G141" s="3" t="s">
        <v>47</v>
      </c>
      <c r="H141">
        <f>H140-$B140</f>
        <v>1.9947709885110881E-2</v>
      </c>
      <c r="I141">
        <f>I140-$B140</f>
        <v>0.45990400383744412</v>
      </c>
      <c r="J141">
        <f>J140-$B140</f>
        <v>-0.55333649305919241</v>
      </c>
      <c r="K141">
        <f>K140-$B140</f>
        <v>5.2290114889108619E-5</v>
      </c>
      <c r="L141">
        <f>L140-$B140</f>
        <v>-8.3124309399434937E-4</v>
      </c>
    </row>
    <row r="142" spans="1:12" x14ac:dyDescent="0.3">
      <c r="B142" s="6"/>
      <c r="C142" s="6"/>
      <c r="G142" s="3" t="s">
        <v>48</v>
      </c>
      <c r="H142">
        <f>H141^2</f>
        <v>3.979111296605504E-4</v>
      </c>
      <c r="I142">
        <f t="shared" ref="I142" si="33">I141^2</f>
        <v>0.21151169274571183</v>
      </c>
      <c r="J142">
        <f t="shared" ref="J142" si="34">J141^2</f>
        <v>0.30618127455104571</v>
      </c>
      <c r="K142">
        <f t="shared" ref="K142" si="35">K141^2</f>
        <v>2.734256115116179E-9</v>
      </c>
      <c r="L142">
        <f t="shared" ref="L142" si="36">L141^2</f>
        <v>6.9096508131329874E-7</v>
      </c>
    </row>
    <row r="144" spans="1:12" x14ac:dyDescent="0.3">
      <c r="G144" t="s">
        <v>49</v>
      </c>
      <c r="L144">
        <f>SUM(H142:L142)</f>
        <v>0.51809157212575552</v>
      </c>
    </row>
    <row r="145" spans="1:12" x14ac:dyDescent="0.3">
      <c r="G145" t="s">
        <v>50</v>
      </c>
      <c r="L145">
        <f>SQRT(L144)</f>
        <v>0.71978578210864619</v>
      </c>
    </row>
    <row r="147" spans="1:12" x14ac:dyDescent="0.3">
      <c r="G147" t="s">
        <v>51</v>
      </c>
      <c r="H147">
        <f>100*H142/$L144</f>
        <v>7.6803243107758185E-2</v>
      </c>
      <c r="I147">
        <f>100*I142/$L144</f>
        <v>40.825156039089542</v>
      </c>
      <c r="J147">
        <f>100*J142/$L144</f>
        <v>59.097906822681693</v>
      </c>
      <c r="K147">
        <f>100*K142/$L144</f>
        <v>5.2775537418942945E-7</v>
      </c>
      <c r="L147">
        <f>100*L142/$L144</f>
        <v>1.3336736563349886E-4</v>
      </c>
    </row>
    <row r="150" spans="1:12" x14ac:dyDescent="0.3">
      <c r="A150" t="s">
        <v>93</v>
      </c>
      <c r="B150" t="s">
        <v>82</v>
      </c>
    </row>
    <row r="151" spans="1:12" x14ac:dyDescent="0.3">
      <c r="A151" t="s">
        <v>25</v>
      </c>
      <c r="B151" s="3" t="s">
        <v>41</v>
      </c>
    </row>
    <row r="152" spans="1:12" x14ac:dyDescent="0.3">
      <c r="B152" s="3"/>
    </row>
    <row r="153" spans="1:12" x14ac:dyDescent="0.3">
      <c r="H153" t="s">
        <v>40</v>
      </c>
      <c r="I153" t="s">
        <v>33</v>
      </c>
      <c r="J153" t="s">
        <v>43</v>
      </c>
      <c r="K153" t="s">
        <v>44</v>
      </c>
      <c r="L153" t="s">
        <v>45</v>
      </c>
    </row>
    <row r="154" spans="1:12" x14ac:dyDescent="0.3">
      <c r="A154" t="s">
        <v>31</v>
      </c>
      <c r="B154" t="s">
        <v>26</v>
      </c>
      <c r="C154" t="s">
        <v>27</v>
      </c>
      <c r="D154" t="s">
        <v>28</v>
      </c>
      <c r="E154" t="s">
        <v>29</v>
      </c>
      <c r="F154" t="s">
        <v>46</v>
      </c>
      <c r="G154" t="s">
        <v>30</v>
      </c>
      <c r="H154" t="s">
        <v>38</v>
      </c>
      <c r="I154" t="s">
        <v>35</v>
      </c>
      <c r="J154" t="s">
        <v>36</v>
      </c>
      <c r="K154" t="s">
        <v>37</v>
      </c>
      <c r="L154" t="s">
        <v>39</v>
      </c>
    </row>
    <row r="155" spans="1:12" x14ac:dyDescent="0.3">
      <c r="A155" t="s">
        <v>38</v>
      </c>
      <c r="B155">
        <v>0</v>
      </c>
      <c r="C155">
        <v>0.02</v>
      </c>
      <c r="D155" t="s">
        <v>33</v>
      </c>
      <c r="E155" t="s">
        <v>34</v>
      </c>
      <c r="F155">
        <f>C155</f>
        <v>0.02</v>
      </c>
      <c r="G155" s="3" t="s">
        <v>42</v>
      </c>
      <c r="H155" s="2">
        <f>$B155+F155</f>
        <v>0.02</v>
      </c>
      <c r="I155" s="4">
        <f>$B155</f>
        <v>0</v>
      </c>
      <c r="J155" s="4">
        <f t="shared" ref="J155:L156" si="37">$B155</f>
        <v>0</v>
      </c>
      <c r="K155" s="4">
        <f t="shared" si="37"/>
        <v>0</v>
      </c>
      <c r="L155" s="4">
        <f t="shared" si="37"/>
        <v>0</v>
      </c>
    </row>
    <row r="156" spans="1:12" x14ac:dyDescent="0.3">
      <c r="A156" t="s">
        <v>35</v>
      </c>
      <c r="B156">
        <f>VLOOKUP('Replicate Uncertainties'!$B150,'d18O Summary'!$A$1:$H$14,4,FALSE)</f>
        <v>-0.154</v>
      </c>
      <c r="C156">
        <f>VLOOKUP('Replicate Uncertainties'!$B150,'d18O Summary'!$A$1:$H$14,5,FALSE)</f>
        <v>0.1702667803373803</v>
      </c>
      <c r="D156" t="s">
        <v>40</v>
      </c>
      <c r="E156" t="s">
        <v>34</v>
      </c>
      <c r="F156">
        <f t="shared" ref="F156:F159" si="38">C156</f>
        <v>0.1702667803373803</v>
      </c>
      <c r="G156" s="3" t="s">
        <v>42</v>
      </c>
      <c r="H156" s="4">
        <f>$B156</f>
        <v>-0.154</v>
      </c>
      <c r="I156" s="2">
        <f>$B156+F156</f>
        <v>1.6266780337380299E-2</v>
      </c>
      <c r="J156" s="4">
        <f t="shared" si="37"/>
        <v>-0.154</v>
      </c>
      <c r="K156" s="4">
        <f t="shared" si="37"/>
        <v>-0.154</v>
      </c>
      <c r="L156" s="4">
        <f t="shared" si="37"/>
        <v>-0.154</v>
      </c>
    </row>
    <row r="157" spans="1:12" x14ac:dyDescent="0.3">
      <c r="A157" t="s">
        <v>36</v>
      </c>
      <c r="B157">
        <v>10.395139452913185</v>
      </c>
      <c r="C157">
        <v>0.50279235887569029</v>
      </c>
      <c r="D157" t="s">
        <v>40</v>
      </c>
      <c r="E157" t="s">
        <v>34</v>
      </c>
      <c r="F157">
        <f t="shared" si="38"/>
        <v>0.50279235887569029</v>
      </c>
      <c r="G157" s="3" t="s">
        <v>42</v>
      </c>
      <c r="H157" s="4">
        <f t="shared" ref="H157:L159" si="39">$B157</f>
        <v>10.395139452913185</v>
      </c>
      <c r="I157" s="4">
        <f t="shared" si="39"/>
        <v>10.395139452913185</v>
      </c>
      <c r="J157" s="2">
        <f>$B157+F157</f>
        <v>10.897931811788874</v>
      </c>
      <c r="K157" s="4">
        <f t="shared" si="39"/>
        <v>10.395139452913185</v>
      </c>
      <c r="L157" s="4">
        <f t="shared" si="39"/>
        <v>10.395139452913185</v>
      </c>
    </row>
    <row r="158" spans="1:12" x14ac:dyDescent="0.3">
      <c r="A158" t="s">
        <v>37</v>
      </c>
      <c r="B158">
        <v>-55.5</v>
      </c>
      <c r="C158">
        <v>0.02</v>
      </c>
      <c r="D158" t="s">
        <v>33</v>
      </c>
      <c r="E158" t="s">
        <v>34</v>
      </c>
      <c r="F158">
        <f t="shared" si="38"/>
        <v>0.02</v>
      </c>
      <c r="G158" s="3" t="s">
        <v>42</v>
      </c>
      <c r="H158" s="4">
        <f t="shared" si="39"/>
        <v>-55.5</v>
      </c>
      <c r="I158" s="4">
        <f t="shared" si="39"/>
        <v>-55.5</v>
      </c>
      <c r="J158" s="4">
        <f t="shared" si="39"/>
        <v>-55.5</v>
      </c>
      <c r="K158" s="2">
        <f>$B158+F158</f>
        <v>-55.48</v>
      </c>
      <c r="L158" s="4">
        <f t="shared" si="39"/>
        <v>-55.5</v>
      </c>
    </row>
    <row r="159" spans="1:12" x14ac:dyDescent="0.3">
      <c r="A159" t="s">
        <v>39</v>
      </c>
      <c r="B159">
        <v>-39.4006090342927</v>
      </c>
      <c r="C159">
        <v>0.2836331239167027</v>
      </c>
      <c r="D159" t="s">
        <v>40</v>
      </c>
      <c r="E159" t="s">
        <v>34</v>
      </c>
      <c r="F159">
        <f t="shared" si="38"/>
        <v>0.2836331239167027</v>
      </c>
      <c r="G159" s="3" t="s">
        <v>42</v>
      </c>
      <c r="H159" s="4">
        <f t="shared" si="39"/>
        <v>-39.4006090342927</v>
      </c>
      <c r="I159" s="4">
        <f t="shared" si="39"/>
        <v>-39.4006090342927</v>
      </c>
      <c r="J159" s="4">
        <f t="shared" si="39"/>
        <v>-39.4006090342927</v>
      </c>
      <c r="K159" s="4">
        <f t="shared" si="39"/>
        <v>-39.4006090342927</v>
      </c>
      <c r="L159" s="2">
        <f>$B159+F159</f>
        <v>-39.116975910375999</v>
      </c>
    </row>
    <row r="161" spans="1:12" x14ac:dyDescent="0.3">
      <c r="A161" t="s">
        <v>32</v>
      </c>
      <c r="B161">
        <f>B155+(B156-B157)*((B158-B155)/(B159-B157))</f>
        <v>-11.757574841697769</v>
      </c>
      <c r="C161">
        <f>L166</f>
        <v>0.48167341211394249</v>
      </c>
      <c r="G161" s="3" t="s">
        <v>42</v>
      </c>
      <c r="H161">
        <f>H155+(H156-H157)*((H158-H155)/(H159-H157))</f>
        <v>-11.741811805604689</v>
      </c>
      <c r="I161">
        <f t="shared" ref="I161:L161" si="40">I155+(I156-I157)*((I158-I155)/(I159-I157))</f>
        <v>-11.567803493825521</v>
      </c>
      <c r="J161">
        <f t="shared" si="40"/>
        <v>-12.194831206561076</v>
      </c>
      <c r="K161">
        <f t="shared" si="40"/>
        <v>-11.753337877790852</v>
      </c>
      <c r="L161">
        <f t="shared" si="40"/>
        <v>-11.824928814711571</v>
      </c>
    </row>
    <row r="162" spans="1:12" x14ac:dyDescent="0.3">
      <c r="G162" s="3" t="s">
        <v>47</v>
      </c>
      <c r="H162">
        <f>H161-$B161</f>
        <v>1.5763036093080274E-2</v>
      </c>
      <c r="I162">
        <f t="shared" ref="I162" si="41">I161-$B161</f>
        <v>0.1897713478722487</v>
      </c>
      <c r="J162">
        <f t="shared" ref="J162" si="42">J161-$B161</f>
        <v>-0.43725636486330721</v>
      </c>
      <c r="K162">
        <f t="shared" ref="K162" si="43">K161-$B161</f>
        <v>4.2369639069175236E-3</v>
      </c>
      <c r="L162">
        <f t="shared" ref="L162" si="44">L161-$B161</f>
        <v>-6.7353973013801749E-2</v>
      </c>
    </row>
    <row r="163" spans="1:12" x14ac:dyDescent="0.3">
      <c r="G163" s="3" t="s">
        <v>48</v>
      </c>
      <c r="H163">
        <f>H162^2</f>
        <v>2.484733068717514E-4</v>
      </c>
      <c r="I163">
        <f t="shared" ref="I163" si="45">I162^2</f>
        <v>3.601316447325003E-2</v>
      </c>
      <c r="J163">
        <f t="shared" ref="J163" si="46">J162^2</f>
        <v>0.19119312861347365</v>
      </c>
      <c r="K163">
        <f t="shared" ref="K163" si="47">K162^2</f>
        <v>1.7951863148521805E-5</v>
      </c>
      <c r="L163">
        <f t="shared" ref="L163" si="48">L162^2</f>
        <v>4.5365576807439344E-3</v>
      </c>
    </row>
    <row r="165" spans="1:12" x14ac:dyDescent="0.3">
      <c r="G165" t="s">
        <v>49</v>
      </c>
      <c r="L165">
        <f>SUM(H163:L163)</f>
        <v>0.23200927593748788</v>
      </c>
    </row>
    <row r="166" spans="1:12" x14ac:dyDescent="0.3">
      <c r="G166" t="s">
        <v>50</v>
      </c>
      <c r="L166">
        <f>SQRT(L165)</f>
        <v>0.48167341211394249</v>
      </c>
    </row>
    <row r="168" spans="1:12" x14ac:dyDescent="0.3">
      <c r="G168" t="s">
        <v>51</v>
      </c>
      <c r="H168">
        <f>100*H163/$L165</f>
        <v>0.10709628133088074</v>
      </c>
      <c r="I168">
        <f t="shared" ref="I168:L168" si="49">100*I163/$L165</f>
        <v>15.522295101232654</v>
      </c>
      <c r="J168">
        <f t="shared" si="49"/>
        <v>82.407536440477642</v>
      </c>
      <c r="K168">
        <f t="shared" si="49"/>
        <v>7.7375626797605802E-3</v>
      </c>
      <c r="L168">
        <f t="shared" si="49"/>
        <v>1.9553346142790669</v>
      </c>
    </row>
    <row r="171" spans="1:12" x14ac:dyDescent="0.3">
      <c r="A171" t="s">
        <v>93</v>
      </c>
      <c r="B171" t="s">
        <v>83</v>
      </c>
    </row>
    <row r="172" spans="1:12" x14ac:dyDescent="0.3">
      <c r="A172" t="s">
        <v>25</v>
      </c>
      <c r="B172" s="3" t="s">
        <v>41</v>
      </c>
    </row>
    <row r="173" spans="1:12" x14ac:dyDescent="0.3">
      <c r="B173" s="3"/>
    </row>
    <row r="174" spans="1:12" x14ac:dyDescent="0.3">
      <c r="H174" t="s">
        <v>40</v>
      </c>
      <c r="I174" t="s">
        <v>33</v>
      </c>
      <c r="J174" t="s">
        <v>43</v>
      </c>
      <c r="K174" t="s">
        <v>44</v>
      </c>
      <c r="L174" t="s">
        <v>45</v>
      </c>
    </row>
    <row r="175" spans="1:12" x14ac:dyDescent="0.3">
      <c r="A175" t="s">
        <v>31</v>
      </c>
      <c r="B175" t="s">
        <v>26</v>
      </c>
      <c r="C175" t="s">
        <v>27</v>
      </c>
      <c r="D175" t="s">
        <v>28</v>
      </c>
      <c r="E175" t="s">
        <v>29</v>
      </c>
      <c r="F175" t="s">
        <v>46</v>
      </c>
      <c r="G175" t="s">
        <v>30</v>
      </c>
      <c r="H175" t="s">
        <v>38</v>
      </c>
      <c r="I175" t="s">
        <v>35</v>
      </c>
      <c r="J175" t="s">
        <v>36</v>
      </c>
      <c r="K175" t="s">
        <v>37</v>
      </c>
      <c r="L175" t="s">
        <v>39</v>
      </c>
    </row>
    <row r="176" spans="1:12" x14ac:dyDescent="0.3">
      <c r="A176" t="s">
        <v>38</v>
      </c>
      <c r="B176">
        <v>0</v>
      </c>
      <c r="C176">
        <v>0.02</v>
      </c>
      <c r="D176" t="s">
        <v>33</v>
      </c>
      <c r="E176" t="s">
        <v>34</v>
      </c>
      <c r="F176">
        <f>C176</f>
        <v>0.02</v>
      </c>
      <c r="G176" s="3" t="s">
        <v>42</v>
      </c>
      <c r="H176" s="2">
        <f>$B176+F176</f>
        <v>0.02</v>
      </c>
      <c r="I176" s="4">
        <f>$B176</f>
        <v>0</v>
      </c>
      <c r="J176" s="4">
        <f>$B176</f>
        <v>0</v>
      </c>
      <c r="K176" s="4">
        <f>$B176</f>
        <v>0</v>
      </c>
      <c r="L176" s="4">
        <f>$B176</f>
        <v>0</v>
      </c>
    </row>
    <row r="177" spans="1:12" x14ac:dyDescent="0.3">
      <c r="A177" t="s">
        <v>35</v>
      </c>
      <c r="B177">
        <f>VLOOKUP('Replicate Uncertainties'!$B171,'d18O Summary'!$A$1:$H$14,4,FALSE)</f>
        <v>6.9979569714798</v>
      </c>
      <c r="C177">
        <f>VLOOKUP('Replicate Uncertainties'!$B171,'d18O Summary'!$A$1:$H$14,5,FALSE)</f>
        <v>0.64205826486740658</v>
      </c>
      <c r="D177" t="s">
        <v>40</v>
      </c>
      <c r="E177" t="s">
        <v>34</v>
      </c>
      <c r="F177">
        <f t="shared" ref="F177:F180" si="50">C177</f>
        <v>0.64205826486740658</v>
      </c>
      <c r="G177" s="3" t="s">
        <v>42</v>
      </c>
      <c r="H177" s="4">
        <f>$B177</f>
        <v>6.9979569714798</v>
      </c>
      <c r="I177" s="2">
        <f>$B177+F177</f>
        <v>7.6400152363472067</v>
      </c>
      <c r="J177" s="4">
        <f>$B177</f>
        <v>6.9979569714798</v>
      </c>
      <c r="K177" s="4">
        <f>$B177</f>
        <v>6.9979569714798</v>
      </c>
      <c r="L177" s="4">
        <f>$B177</f>
        <v>6.9979569714798</v>
      </c>
    </row>
    <row r="178" spans="1:12" x14ac:dyDescent="0.3">
      <c r="A178" t="s">
        <v>36</v>
      </c>
      <c r="B178">
        <v>10.395139452913185</v>
      </c>
      <c r="C178">
        <v>0.50279235887569029</v>
      </c>
      <c r="D178" t="s">
        <v>40</v>
      </c>
      <c r="E178" t="s">
        <v>34</v>
      </c>
      <c r="F178">
        <f t="shared" si="50"/>
        <v>0.50279235887569029</v>
      </c>
      <c r="G178" s="3" t="s">
        <v>42</v>
      </c>
      <c r="H178" s="4">
        <f>$B178</f>
        <v>10.395139452913185</v>
      </c>
      <c r="I178" s="4">
        <f>$B178</f>
        <v>10.395139452913185</v>
      </c>
      <c r="J178" s="2">
        <f>$B178+F178</f>
        <v>10.897931811788874</v>
      </c>
      <c r="K178" s="4">
        <f>$B178</f>
        <v>10.395139452913185</v>
      </c>
      <c r="L178" s="4">
        <f>$B178</f>
        <v>10.395139452913185</v>
      </c>
    </row>
    <row r="179" spans="1:12" x14ac:dyDescent="0.3">
      <c r="A179" t="s">
        <v>37</v>
      </c>
      <c r="B179">
        <v>-55.5</v>
      </c>
      <c r="C179">
        <v>0.02</v>
      </c>
      <c r="D179" t="s">
        <v>33</v>
      </c>
      <c r="E179" t="s">
        <v>34</v>
      </c>
      <c r="F179">
        <f t="shared" si="50"/>
        <v>0.02</v>
      </c>
      <c r="G179" s="3" t="s">
        <v>42</v>
      </c>
      <c r="H179" s="4">
        <f>$B179</f>
        <v>-55.5</v>
      </c>
      <c r="I179" s="4">
        <f>$B179</f>
        <v>-55.5</v>
      </c>
      <c r="J179" s="4">
        <f>$B179</f>
        <v>-55.5</v>
      </c>
      <c r="K179" s="2">
        <f>$B179+F179</f>
        <v>-55.48</v>
      </c>
      <c r="L179" s="4">
        <f>$B179</f>
        <v>-55.5</v>
      </c>
    </row>
    <row r="180" spans="1:12" x14ac:dyDescent="0.3">
      <c r="A180" t="s">
        <v>39</v>
      </c>
      <c r="B180">
        <v>-39.4006090342927</v>
      </c>
      <c r="C180">
        <v>0.2836331239167027</v>
      </c>
      <c r="D180" t="s">
        <v>40</v>
      </c>
      <c r="E180" t="s">
        <v>34</v>
      </c>
      <c r="F180">
        <f t="shared" si="50"/>
        <v>0.2836331239167027</v>
      </c>
      <c r="G180" s="3" t="s">
        <v>42</v>
      </c>
      <c r="H180" s="4">
        <f>$B180</f>
        <v>-39.4006090342927</v>
      </c>
      <c r="I180" s="4">
        <f>$B180</f>
        <v>-39.4006090342927</v>
      </c>
      <c r="J180" s="4">
        <f>$B180</f>
        <v>-39.4006090342927</v>
      </c>
      <c r="K180" s="4">
        <f>$B180</f>
        <v>-39.4006090342927</v>
      </c>
      <c r="L180" s="2">
        <f>$B180+F180</f>
        <v>-39.116975910375999</v>
      </c>
    </row>
    <row r="182" spans="1:12" x14ac:dyDescent="0.3">
      <c r="A182" t="s">
        <v>32</v>
      </c>
      <c r="B182">
        <f>B176+(B177-B178)*((B179-B176)/(B180-B178))</f>
        <v>-3.7863398673080635</v>
      </c>
      <c r="C182">
        <f>L187</f>
        <v>0.88325499034101063</v>
      </c>
      <c r="G182" s="3" t="s">
        <v>42</v>
      </c>
      <c r="H182">
        <f>H176+(H177-H178)*((H179-H176)/(H180-H178))</f>
        <v>-3.7677043141070938</v>
      </c>
      <c r="I182">
        <f t="shared" ref="I182:L182" si="51">I176+(I177-I178)*((I179-I176)/(I180-I178))</f>
        <v>-3.0707319131612021</v>
      </c>
      <c r="J182">
        <f t="shared" si="51"/>
        <v>-4.3032779877155365</v>
      </c>
      <c r="K182">
        <f t="shared" si="51"/>
        <v>-3.7849754205090331</v>
      </c>
      <c r="L182">
        <f t="shared" si="51"/>
        <v>-3.808030142443656</v>
      </c>
    </row>
    <row r="183" spans="1:12" x14ac:dyDescent="0.3">
      <c r="G183" s="3" t="s">
        <v>47</v>
      </c>
      <c r="H183">
        <f>H182-$B182</f>
        <v>1.8635553200969657E-2</v>
      </c>
      <c r="I183">
        <f>I182-$B182</f>
        <v>0.7156079541468614</v>
      </c>
      <c r="J183">
        <f>J182-$B182</f>
        <v>-0.516938120407473</v>
      </c>
      <c r="K183">
        <f>K182-$B182</f>
        <v>1.364446799030361E-3</v>
      </c>
      <c r="L183">
        <f>L182-$B182</f>
        <v>-2.1690275135592518E-2</v>
      </c>
    </row>
    <row r="184" spans="1:12" x14ac:dyDescent="0.3">
      <c r="G184" s="3" t="s">
        <v>48</v>
      </c>
      <c r="H184">
        <f>H183^2</f>
        <v>3.4728384310617042E-4</v>
      </c>
      <c r="I184">
        <f t="shared" ref="I184" si="52">I183^2</f>
        <v>0.5120947440382565</v>
      </c>
      <c r="J184">
        <f t="shared" ref="J184" si="53">J183^2</f>
        <v>0.26722502033041107</v>
      </c>
      <c r="K184">
        <f t="shared" ref="K184" si="54">K183^2</f>
        <v>1.8617150673841985E-6</v>
      </c>
      <c r="L184">
        <f t="shared" ref="L184" si="55">L183^2</f>
        <v>4.7046803545770305E-4</v>
      </c>
    </row>
    <row r="186" spans="1:12" x14ac:dyDescent="0.3">
      <c r="G186" t="s">
        <v>49</v>
      </c>
      <c r="L186">
        <f>SUM(H184:L184)</f>
        <v>0.78013937796229871</v>
      </c>
    </row>
    <row r="187" spans="1:12" x14ac:dyDescent="0.3">
      <c r="G187" t="s">
        <v>50</v>
      </c>
      <c r="L187">
        <f>SQRT(L186)</f>
        <v>0.88325499034101063</v>
      </c>
    </row>
    <row r="189" spans="1:12" x14ac:dyDescent="0.3">
      <c r="G189" t="s">
        <v>51</v>
      </c>
      <c r="H189">
        <f>100*H184/$L186</f>
        <v>4.4515615147291458E-2</v>
      </c>
      <c r="I189">
        <f>100*I184/$L186</f>
        <v>65.641442863175683</v>
      </c>
      <c r="J189">
        <f>100*J184/$L186</f>
        <v>34.253497244094383</v>
      </c>
      <c r="K189">
        <f>100*K184/$L186</f>
        <v>2.386387766051425E-4</v>
      </c>
      <c r="L189">
        <f>100*L184/$L186</f>
        <v>6.0305638806049222E-2</v>
      </c>
    </row>
    <row r="192" spans="1:12" x14ac:dyDescent="0.3">
      <c r="A192" t="s">
        <v>93</v>
      </c>
      <c r="B192" t="s">
        <v>91</v>
      </c>
    </row>
    <row r="193" spans="1:12" x14ac:dyDescent="0.3">
      <c r="A193" t="s">
        <v>25</v>
      </c>
      <c r="B193" s="3" t="s">
        <v>41</v>
      </c>
    </row>
    <row r="194" spans="1:12" x14ac:dyDescent="0.3">
      <c r="B194" s="3"/>
    </row>
    <row r="195" spans="1:12" x14ac:dyDescent="0.3">
      <c r="H195" t="s">
        <v>40</v>
      </c>
      <c r="I195" t="s">
        <v>33</v>
      </c>
      <c r="J195" t="s">
        <v>43</v>
      </c>
      <c r="K195" t="s">
        <v>44</v>
      </c>
      <c r="L195" t="s">
        <v>45</v>
      </c>
    </row>
    <row r="196" spans="1:12" x14ac:dyDescent="0.3">
      <c r="A196" t="s">
        <v>31</v>
      </c>
      <c r="B196" t="s">
        <v>26</v>
      </c>
      <c r="C196" t="s">
        <v>27</v>
      </c>
      <c r="D196" t="s">
        <v>28</v>
      </c>
      <c r="E196" t="s">
        <v>29</v>
      </c>
      <c r="F196" t="s">
        <v>46</v>
      </c>
      <c r="G196" t="s">
        <v>30</v>
      </c>
      <c r="H196" t="s">
        <v>38</v>
      </c>
      <c r="I196" t="s">
        <v>35</v>
      </c>
      <c r="J196" t="s">
        <v>36</v>
      </c>
      <c r="K196" t="s">
        <v>37</v>
      </c>
      <c r="L196" t="s">
        <v>39</v>
      </c>
    </row>
    <row r="197" spans="1:12" x14ac:dyDescent="0.3">
      <c r="A197" t="s">
        <v>38</v>
      </c>
      <c r="B197">
        <v>0</v>
      </c>
      <c r="C197">
        <v>0.02</v>
      </c>
      <c r="D197" t="s">
        <v>33</v>
      </c>
      <c r="E197" t="s">
        <v>34</v>
      </c>
      <c r="F197">
        <f>C197</f>
        <v>0.02</v>
      </c>
      <c r="G197" s="3" t="s">
        <v>42</v>
      </c>
      <c r="H197" s="2">
        <f>$B197+F197</f>
        <v>0.02</v>
      </c>
      <c r="I197" s="4">
        <f>$B197</f>
        <v>0</v>
      </c>
      <c r="J197" s="4">
        <f>$B197</f>
        <v>0</v>
      </c>
      <c r="K197" s="4">
        <f>$B197</f>
        <v>0</v>
      </c>
      <c r="L197" s="4">
        <f>$B197</f>
        <v>0</v>
      </c>
    </row>
    <row r="198" spans="1:12" x14ac:dyDescent="0.3">
      <c r="A198" t="s">
        <v>35</v>
      </c>
      <c r="B198">
        <f>VLOOKUP('Replicate Uncertainties'!$B192,'d18O Summary'!$A$1:$H$14,4,FALSE)</f>
        <v>-1.4740937375201657</v>
      </c>
      <c r="C198">
        <f>VLOOKUP('Replicate Uncertainties'!$B192,'d18O Summary'!$A$1:$H$14,5,FALSE)</f>
        <v>0.78044928988257867</v>
      </c>
      <c r="D198" t="s">
        <v>40</v>
      </c>
      <c r="E198" t="s">
        <v>34</v>
      </c>
      <c r="F198">
        <f t="shared" ref="F198:F201" si="56">C198</f>
        <v>0.78044928988257867</v>
      </c>
      <c r="G198" s="3" t="s">
        <v>42</v>
      </c>
      <c r="H198" s="4">
        <f>$B198</f>
        <v>-1.4740937375201657</v>
      </c>
      <c r="I198" s="2">
        <f>$B198+F198</f>
        <v>-0.69364444763758704</v>
      </c>
      <c r="J198" s="4">
        <f>$B198</f>
        <v>-1.4740937375201657</v>
      </c>
      <c r="K198" s="4">
        <f>$B198</f>
        <v>-1.4740937375201657</v>
      </c>
      <c r="L198" s="4">
        <f>$B198</f>
        <v>-1.4740937375201657</v>
      </c>
    </row>
    <row r="199" spans="1:12" x14ac:dyDescent="0.3">
      <c r="A199" t="s">
        <v>36</v>
      </c>
      <c r="B199">
        <v>10.395139452913185</v>
      </c>
      <c r="C199">
        <v>0.50279235887569029</v>
      </c>
      <c r="D199" t="s">
        <v>40</v>
      </c>
      <c r="E199" t="s">
        <v>34</v>
      </c>
      <c r="F199">
        <f t="shared" si="56"/>
        <v>0.50279235887569029</v>
      </c>
      <c r="G199" s="3" t="s">
        <v>42</v>
      </c>
      <c r="H199" s="4">
        <f>$B199</f>
        <v>10.395139452913185</v>
      </c>
      <c r="I199" s="4">
        <f>$B199</f>
        <v>10.395139452913185</v>
      </c>
      <c r="J199" s="2">
        <f>$B199+F199</f>
        <v>10.897931811788874</v>
      </c>
      <c r="K199" s="4">
        <f>$B199</f>
        <v>10.395139452913185</v>
      </c>
      <c r="L199" s="4">
        <f>$B199</f>
        <v>10.395139452913185</v>
      </c>
    </row>
    <row r="200" spans="1:12" x14ac:dyDescent="0.3">
      <c r="A200" t="s">
        <v>37</v>
      </c>
      <c r="B200">
        <v>-55.5</v>
      </c>
      <c r="C200">
        <v>0.02</v>
      </c>
      <c r="D200" t="s">
        <v>33</v>
      </c>
      <c r="E200" t="s">
        <v>34</v>
      </c>
      <c r="F200">
        <f t="shared" si="56"/>
        <v>0.02</v>
      </c>
      <c r="G200" s="3" t="s">
        <v>42</v>
      </c>
      <c r="H200" s="4">
        <f>$B200</f>
        <v>-55.5</v>
      </c>
      <c r="I200" s="4">
        <f>$B200</f>
        <v>-55.5</v>
      </c>
      <c r="J200" s="4">
        <f>$B200</f>
        <v>-55.5</v>
      </c>
      <c r="K200" s="2">
        <f>$B200+F200</f>
        <v>-55.48</v>
      </c>
      <c r="L200" s="4">
        <f>$B200</f>
        <v>-55.5</v>
      </c>
    </row>
    <row r="201" spans="1:12" x14ac:dyDescent="0.3">
      <c r="A201" t="s">
        <v>39</v>
      </c>
      <c r="B201">
        <v>-39.4006090342927</v>
      </c>
      <c r="C201">
        <v>0.2836331239167027</v>
      </c>
      <c r="D201" t="s">
        <v>40</v>
      </c>
      <c r="E201" t="s">
        <v>34</v>
      </c>
      <c r="F201">
        <f t="shared" si="56"/>
        <v>0.2836331239167027</v>
      </c>
      <c r="G201" s="3" t="s">
        <v>42</v>
      </c>
      <c r="H201" s="4">
        <f>$B201</f>
        <v>-39.4006090342927</v>
      </c>
      <c r="I201" s="4">
        <f>$B201</f>
        <v>-39.4006090342927</v>
      </c>
      <c r="J201" s="4">
        <f>$B201</f>
        <v>-39.4006090342927</v>
      </c>
      <c r="K201" s="4">
        <f>$B201</f>
        <v>-39.4006090342927</v>
      </c>
      <c r="L201" s="2">
        <f>$B201+F201</f>
        <v>-39.116975910375999</v>
      </c>
    </row>
    <row r="203" spans="1:12" x14ac:dyDescent="0.3">
      <c r="A203" t="s">
        <v>32</v>
      </c>
      <c r="B203">
        <f>B197+(B198-B199)*((B200-B197)/(B201-B199))</f>
        <v>-13.228889254236289</v>
      </c>
      <c r="C203">
        <f>L208</f>
        <v>0.97014841321624301</v>
      </c>
      <c r="G203" s="3" t="s">
        <v>42</v>
      </c>
      <c r="H203">
        <f>H197+(H198-H199)*((H200-H197)/(H201-H199))</f>
        <v>-13.213656421535115</v>
      </c>
      <c r="I203">
        <f t="shared" ref="I203:L203" si="57">I197+(I198-I199)*((I200-I197)/(I201-I199))</f>
        <v>-12.359037170385955</v>
      </c>
      <c r="J203">
        <f t="shared" si="57"/>
        <v>-13.651438121989655</v>
      </c>
      <c r="K203">
        <f t="shared" si="57"/>
        <v>-13.224122086937465</v>
      </c>
      <c r="L203">
        <f t="shared" si="57"/>
        <v>-13.304671740151024</v>
      </c>
    </row>
    <row r="204" spans="1:12" x14ac:dyDescent="0.3">
      <c r="G204" s="3" t="s">
        <v>47</v>
      </c>
      <c r="H204">
        <f>H203-$B203</f>
        <v>1.5232832701174814E-2</v>
      </c>
      <c r="I204">
        <f>I203-$B203</f>
        <v>0.86985208385033452</v>
      </c>
      <c r="J204">
        <f>J203-$B203</f>
        <v>-0.42254886775336509</v>
      </c>
      <c r="K204">
        <f>K203-$B203</f>
        <v>4.7671672988247593E-3</v>
      </c>
      <c r="L204">
        <f>L203-$B203</f>
        <v>-7.5782485914734465E-2</v>
      </c>
    </row>
    <row r="205" spans="1:12" x14ac:dyDescent="0.3">
      <c r="G205" s="3" t="s">
        <v>48</v>
      </c>
      <c r="H205">
        <f>H204^2</f>
        <v>2.320391921019808E-4</v>
      </c>
      <c r="I205">
        <f t="shared" ref="I205" si="58">I204^2</f>
        <v>0.75664264777876944</v>
      </c>
      <c r="J205">
        <f t="shared" ref="J205" si="59">J204^2</f>
        <v>0.17854754563965081</v>
      </c>
      <c r="K205">
        <f t="shared" ref="K205" si="60">K204^2</f>
        <v>2.2725884054984153E-5</v>
      </c>
      <c r="L205">
        <f t="shared" ref="L205" si="61">L204^2</f>
        <v>5.7429851714169275E-3</v>
      </c>
    </row>
    <row r="207" spans="1:12" x14ac:dyDescent="0.3">
      <c r="G207" t="s">
        <v>49</v>
      </c>
      <c r="L207">
        <f>SUM(H205:L205)</f>
        <v>0.94118794366599412</v>
      </c>
    </row>
    <row r="208" spans="1:12" x14ac:dyDescent="0.3">
      <c r="G208" t="s">
        <v>50</v>
      </c>
      <c r="L208">
        <f>SQRT(L207)</f>
        <v>0.97014841321624301</v>
      </c>
    </row>
    <row r="210" spans="1:12" x14ac:dyDescent="0.3">
      <c r="G210" t="s">
        <v>51</v>
      </c>
      <c r="H210">
        <f>100*H205/$L207</f>
        <v>2.4653863626660114E-2</v>
      </c>
      <c r="I210">
        <f>100*I205/$L207</f>
        <v>80.392301332674563</v>
      </c>
      <c r="J210">
        <f>100*J205/$L207</f>
        <v>18.970445471729629</v>
      </c>
      <c r="K210">
        <f>100*K205/$L207</f>
        <v>2.4145957465695122E-3</v>
      </c>
      <c r="L210">
        <f>100*L205/$L207</f>
        <v>0.61018473622256475</v>
      </c>
    </row>
    <row r="213" spans="1:12" x14ac:dyDescent="0.3">
      <c r="A213" t="s">
        <v>93</v>
      </c>
      <c r="B213" t="s">
        <v>84</v>
      </c>
    </row>
    <row r="214" spans="1:12" x14ac:dyDescent="0.3">
      <c r="A214" t="s">
        <v>25</v>
      </c>
      <c r="B214" s="3" t="s">
        <v>41</v>
      </c>
    </row>
    <row r="215" spans="1:12" x14ac:dyDescent="0.3">
      <c r="B215" s="3"/>
    </row>
    <row r="216" spans="1:12" x14ac:dyDescent="0.3">
      <c r="H216" t="s">
        <v>40</v>
      </c>
      <c r="I216" t="s">
        <v>33</v>
      </c>
      <c r="J216" t="s">
        <v>43</v>
      </c>
      <c r="K216" t="s">
        <v>44</v>
      </c>
      <c r="L216" t="s">
        <v>45</v>
      </c>
    </row>
    <row r="217" spans="1:12" x14ac:dyDescent="0.3">
      <c r="A217" t="s">
        <v>31</v>
      </c>
      <c r="B217" t="s">
        <v>26</v>
      </c>
      <c r="C217" t="s">
        <v>27</v>
      </c>
      <c r="D217" t="s">
        <v>28</v>
      </c>
      <c r="E217" t="s">
        <v>29</v>
      </c>
      <c r="F217" t="s">
        <v>46</v>
      </c>
      <c r="G217" t="s">
        <v>30</v>
      </c>
      <c r="H217" t="s">
        <v>38</v>
      </c>
      <c r="I217" t="s">
        <v>35</v>
      </c>
      <c r="J217" t="s">
        <v>36</v>
      </c>
      <c r="K217" t="s">
        <v>37</v>
      </c>
      <c r="L217" t="s">
        <v>39</v>
      </c>
    </row>
    <row r="218" spans="1:12" x14ac:dyDescent="0.3">
      <c r="A218" t="s">
        <v>38</v>
      </c>
      <c r="B218">
        <v>0</v>
      </c>
      <c r="C218">
        <v>0.02</v>
      </c>
      <c r="D218" t="s">
        <v>33</v>
      </c>
      <c r="E218" t="s">
        <v>34</v>
      </c>
      <c r="F218">
        <f>C218</f>
        <v>0.02</v>
      </c>
      <c r="G218" s="3" t="s">
        <v>42</v>
      </c>
      <c r="H218" s="2">
        <f>$B218+F218</f>
        <v>0.02</v>
      </c>
      <c r="I218" s="4">
        <f>$B218</f>
        <v>0</v>
      </c>
      <c r="J218" s="4">
        <f t="shared" ref="J218:L219" si="62">$B218</f>
        <v>0</v>
      </c>
      <c r="K218" s="4">
        <f t="shared" si="62"/>
        <v>0</v>
      </c>
      <c r="L218" s="4">
        <f t="shared" si="62"/>
        <v>0</v>
      </c>
    </row>
    <row r="219" spans="1:12" x14ac:dyDescent="0.3">
      <c r="A219" t="s">
        <v>35</v>
      </c>
      <c r="B219">
        <f>VLOOKUP('Replicate Uncertainties'!$B213,'d18O Summary'!$A$1:$H$14,4,FALSE)</f>
        <v>-16.561335793294553</v>
      </c>
      <c r="C219">
        <f>VLOOKUP('Replicate Uncertainties'!$B213,'d18O Summary'!$A$1:$H$14,5,FALSE)</f>
        <v>0.54577323786647591</v>
      </c>
      <c r="D219" t="s">
        <v>40</v>
      </c>
      <c r="E219" t="s">
        <v>34</v>
      </c>
      <c r="F219">
        <f t="shared" ref="F219:F222" si="63">C219</f>
        <v>0.54577323786647591</v>
      </c>
      <c r="G219" s="3" t="s">
        <v>42</v>
      </c>
      <c r="H219" s="4">
        <f>$B219</f>
        <v>-16.561335793294553</v>
      </c>
      <c r="I219" s="2">
        <f>$B219+F219</f>
        <v>-16.015562555428076</v>
      </c>
      <c r="J219" s="4">
        <f t="shared" si="62"/>
        <v>-16.561335793294553</v>
      </c>
      <c r="K219" s="4">
        <f t="shared" si="62"/>
        <v>-16.561335793294553</v>
      </c>
      <c r="L219" s="4">
        <f t="shared" si="62"/>
        <v>-16.561335793294553</v>
      </c>
    </row>
    <row r="220" spans="1:12" x14ac:dyDescent="0.3">
      <c r="A220" t="s">
        <v>36</v>
      </c>
      <c r="B220">
        <v>10.395139452913185</v>
      </c>
      <c r="C220">
        <v>0.50279235887569029</v>
      </c>
      <c r="D220" t="s">
        <v>40</v>
      </c>
      <c r="E220" t="s">
        <v>34</v>
      </c>
      <c r="F220">
        <f t="shared" si="63"/>
        <v>0.50279235887569029</v>
      </c>
      <c r="G220" s="3" t="s">
        <v>42</v>
      </c>
      <c r="H220" s="4">
        <f t="shared" ref="H220:L222" si="64">$B220</f>
        <v>10.395139452913185</v>
      </c>
      <c r="I220" s="4">
        <f t="shared" si="64"/>
        <v>10.395139452913185</v>
      </c>
      <c r="J220" s="2">
        <f>$B220+F220</f>
        <v>10.897931811788874</v>
      </c>
      <c r="K220" s="4">
        <f t="shared" si="64"/>
        <v>10.395139452913185</v>
      </c>
      <c r="L220" s="4">
        <f t="shared" si="64"/>
        <v>10.395139452913185</v>
      </c>
    </row>
    <row r="221" spans="1:12" x14ac:dyDescent="0.3">
      <c r="A221" t="s">
        <v>37</v>
      </c>
      <c r="B221">
        <v>-55.5</v>
      </c>
      <c r="C221">
        <v>0.02</v>
      </c>
      <c r="D221" t="s">
        <v>33</v>
      </c>
      <c r="E221" t="s">
        <v>34</v>
      </c>
      <c r="F221">
        <f t="shared" si="63"/>
        <v>0.02</v>
      </c>
      <c r="G221" s="3" t="s">
        <v>42</v>
      </c>
      <c r="H221" s="4">
        <f t="shared" si="64"/>
        <v>-55.5</v>
      </c>
      <c r="I221" s="4">
        <f t="shared" si="64"/>
        <v>-55.5</v>
      </c>
      <c r="J221" s="4">
        <f t="shared" si="64"/>
        <v>-55.5</v>
      </c>
      <c r="K221" s="2">
        <f>$B221+F221</f>
        <v>-55.48</v>
      </c>
      <c r="L221" s="4">
        <f t="shared" si="64"/>
        <v>-55.5</v>
      </c>
    </row>
    <row r="222" spans="1:12" x14ac:dyDescent="0.3">
      <c r="A222" t="s">
        <v>39</v>
      </c>
      <c r="B222">
        <v>-39.4006090342927</v>
      </c>
      <c r="C222">
        <v>0.2836331239167027</v>
      </c>
      <c r="D222" t="s">
        <v>40</v>
      </c>
      <c r="E222" t="s">
        <v>34</v>
      </c>
      <c r="F222">
        <f t="shared" si="63"/>
        <v>0.2836331239167027</v>
      </c>
      <c r="G222" s="3" t="s">
        <v>42</v>
      </c>
      <c r="H222" s="4">
        <f t="shared" si="64"/>
        <v>-39.4006090342927</v>
      </c>
      <c r="I222" s="4">
        <f t="shared" si="64"/>
        <v>-39.4006090342927</v>
      </c>
      <c r="J222" s="4">
        <f t="shared" si="64"/>
        <v>-39.4006090342927</v>
      </c>
      <c r="K222" s="4">
        <f t="shared" si="64"/>
        <v>-39.4006090342927</v>
      </c>
      <c r="L222" s="2">
        <f>$B222+F222</f>
        <v>-39.116975910375999</v>
      </c>
    </row>
    <row r="224" spans="1:12" x14ac:dyDescent="0.3">
      <c r="A224" t="s">
        <v>32</v>
      </c>
      <c r="B224">
        <f>B218+(B219-B220)*((B221-B218)/(B222-B220))</f>
        <v>-30.044419887551669</v>
      </c>
      <c r="C224">
        <f>L229</f>
        <v>0.68161072760113872</v>
      </c>
      <c r="G224" s="3" t="s">
        <v>42</v>
      </c>
      <c r="H224">
        <f>H218+(H219-H220)*((H221-H218)/(H222-H220))</f>
        <v>-30.035246705529165</v>
      </c>
      <c r="I224">
        <f t="shared" ref="I224:L224" si="65">I218+(I219-I220)*((I221-I218)/(I222-I220))</f>
        <v>-29.436126697433799</v>
      </c>
      <c r="J224">
        <f t="shared" si="65"/>
        <v>-30.298877988243948</v>
      </c>
      <c r="K224">
        <f t="shared" si="65"/>
        <v>-30.03359306957417</v>
      </c>
      <c r="L224">
        <f t="shared" si="65"/>
        <v>-30.216531149743663</v>
      </c>
    </row>
    <row r="225" spans="1:12" x14ac:dyDescent="0.3">
      <c r="G225" s="3" t="s">
        <v>47</v>
      </c>
      <c r="H225">
        <f>H224-$B224</f>
        <v>9.1731820225042782E-3</v>
      </c>
      <c r="I225">
        <f t="shared" ref="I225" si="66">I224-$B224</f>
        <v>0.60829319011786964</v>
      </c>
      <c r="J225">
        <f t="shared" ref="J225" si="67">J224-$B224</f>
        <v>-0.25445810069227903</v>
      </c>
      <c r="K225">
        <f t="shared" ref="K225" si="68">K224-$B224</f>
        <v>1.0826817977498848E-2</v>
      </c>
      <c r="L225">
        <f t="shared" ref="L225" si="69">L224-$B224</f>
        <v>-0.17211126219199357</v>
      </c>
    </row>
    <row r="226" spans="1:12" x14ac:dyDescent="0.3">
      <c r="G226" s="3" t="s">
        <v>48</v>
      </c>
      <c r="H226">
        <f>H225^2</f>
        <v>8.4147268417995681E-5</v>
      </c>
      <c r="I226">
        <f t="shared" ref="I226" si="70">I225^2</f>
        <v>0.37002060514377472</v>
      </c>
      <c r="J226">
        <f t="shared" ref="J226" si="71">J225^2</f>
        <v>6.4748925007922009E-2</v>
      </c>
      <c r="K226">
        <f t="shared" ref="K226" si="72">K225^2</f>
        <v>1.1721998751789225E-4</v>
      </c>
      <c r="L226">
        <f t="shared" ref="L226" si="73">L225^2</f>
        <v>2.9622286573321156E-2</v>
      </c>
    </row>
    <row r="228" spans="1:12" x14ac:dyDescent="0.3">
      <c r="G228" t="s">
        <v>49</v>
      </c>
      <c r="L228">
        <f>SUM(H226:L226)</f>
        <v>0.46459318398095378</v>
      </c>
    </row>
    <row r="229" spans="1:12" x14ac:dyDescent="0.3">
      <c r="G229" t="s">
        <v>50</v>
      </c>
      <c r="L229">
        <f>SQRT(L228)</f>
        <v>0.68161072760113872</v>
      </c>
    </row>
    <row r="231" spans="1:12" x14ac:dyDescent="0.3">
      <c r="G231" t="s">
        <v>51</v>
      </c>
      <c r="H231">
        <f>100*H226/$L228</f>
        <v>1.8112032487640917E-2</v>
      </c>
      <c r="I231">
        <f t="shared" ref="I231:L231" si="74">100*I226/$L228</f>
        <v>79.644002086553186</v>
      </c>
      <c r="J231">
        <f t="shared" si="74"/>
        <v>13.936692840198109</v>
      </c>
      <c r="K231">
        <f t="shared" si="74"/>
        <v>2.5230673104902405E-2</v>
      </c>
      <c r="L231">
        <f t="shared" si="74"/>
        <v>6.3759623676561592</v>
      </c>
    </row>
    <row r="234" spans="1:12" x14ac:dyDescent="0.3">
      <c r="A234" t="s">
        <v>93</v>
      </c>
      <c r="B234" t="s">
        <v>85</v>
      </c>
    </row>
    <row r="235" spans="1:12" x14ac:dyDescent="0.3">
      <c r="A235" t="s">
        <v>25</v>
      </c>
      <c r="B235" s="3" t="s">
        <v>41</v>
      </c>
    </row>
    <row r="236" spans="1:12" x14ac:dyDescent="0.3">
      <c r="B236" s="3"/>
    </row>
    <row r="237" spans="1:12" x14ac:dyDescent="0.3">
      <c r="H237" t="s">
        <v>40</v>
      </c>
      <c r="I237" t="s">
        <v>33</v>
      </c>
      <c r="J237" t="s">
        <v>43</v>
      </c>
      <c r="K237" t="s">
        <v>44</v>
      </c>
      <c r="L237" t="s">
        <v>45</v>
      </c>
    </row>
    <row r="238" spans="1:12" x14ac:dyDescent="0.3">
      <c r="A238" t="s">
        <v>31</v>
      </c>
      <c r="B238" t="s">
        <v>26</v>
      </c>
      <c r="C238" t="s">
        <v>27</v>
      </c>
      <c r="D238" t="s">
        <v>28</v>
      </c>
      <c r="E238" t="s">
        <v>29</v>
      </c>
      <c r="F238" t="s">
        <v>46</v>
      </c>
      <c r="G238" t="s">
        <v>30</v>
      </c>
      <c r="H238" t="s">
        <v>38</v>
      </c>
      <c r="I238" t="s">
        <v>35</v>
      </c>
      <c r="J238" t="s">
        <v>36</v>
      </c>
      <c r="K238" t="s">
        <v>37</v>
      </c>
      <c r="L238" t="s">
        <v>39</v>
      </c>
    </row>
    <row r="239" spans="1:12" x14ac:dyDescent="0.3">
      <c r="A239" t="s">
        <v>38</v>
      </c>
      <c r="B239">
        <v>0</v>
      </c>
      <c r="C239">
        <v>0.02</v>
      </c>
      <c r="D239" t="s">
        <v>33</v>
      </c>
      <c r="E239" t="s">
        <v>34</v>
      </c>
      <c r="F239">
        <f>C239</f>
        <v>0.02</v>
      </c>
      <c r="G239" s="3" t="s">
        <v>42</v>
      </c>
      <c r="H239" s="2">
        <f>$B239+F239</f>
        <v>0.02</v>
      </c>
      <c r="I239" s="4">
        <f>$B239</f>
        <v>0</v>
      </c>
      <c r="J239" s="4">
        <f t="shared" ref="J239:L240" si="75">$B239</f>
        <v>0</v>
      </c>
      <c r="K239" s="4">
        <f t="shared" si="75"/>
        <v>0</v>
      </c>
      <c r="L239" s="4">
        <f t="shared" si="75"/>
        <v>0</v>
      </c>
    </row>
    <row r="240" spans="1:12" x14ac:dyDescent="0.3">
      <c r="A240" t="s">
        <v>35</v>
      </c>
      <c r="B240">
        <f>VLOOKUP('Replicate Uncertainties'!$B234,'d18O Summary'!$A$1:$H$14,4,FALSE)</f>
        <v>-27.462335393151349</v>
      </c>
      <c r="C240">
        <f>VLOOKUP('Replicate Uncertainties'!$B234,'d18O Summary'!$A$1:$H$14,5,FALSE)</f>
        <v>0.5612358037534062</v>
      </c>
      <c r="D240" t="s">
        <v>40</v>
      </c>
      <c r="E240" t="s">
        <v>34</v>
      </c>
      <c r="F240">
        <f t="shared" ref="F240:F243" si="76">C240</f>
        <v>0.5612358037534062</v>
      </c>
      <c r="G240" s="3" t="s">
        <v>42</v>
      </c>
      <c r="H240" s="4">
        <f>$B240</f>
        <v>-27.462335393151349</v>
      </c>
      <c r="I240" s="2">
        <f>$B240+F240</f>
        <v>-26.901099589397944</v>
      </c>
      <c r="J240" s="4">
        <f t="shared" si="75"/>
        <v>-27.462335393151349</v>
      </c>
      <c r="K240" s="4">
        <f t="shared" si="75"/>
        <v>-27.462335393151349</v>
      </c>
      <c r="L240" s="4">
        <f t="shared" si="75"/>
        <v>-27.462335393151349</v>
      </c>
    </row>
    <row r="241" spans="1:12" x14ac:dyDescent="0.3">
      <c r="A241" t="s">
        <v>36</v>
      </c>
      <c r="B241">
        <v>10.395139452913185</v>
      </c>
      <c r="C241">
        <v>0.50279235887569029</v>
      </c>
      <c r="D241" t="s">
        <v>40</v>
      </c>
      <c r="E241" t="s">
        <v>34</v>
      </c>
      <c r="F241">
        <f t="shared" si="76"/>
        <v>0.50279235887569029</v>
      </c>
      <c r="G241" s="3" t="s">
        <v>42</v>
      </c>
      <c r="H241" s="4">
        <f t="shared" ref="H241:L243" si="77">$B241</f>
        <v>10.395139452913185</v>
      </c>
      <c r="I241" s="4">
        <f t="shared" si="77"/>
        <v>10.395139452913185</v>
      </c>
      <c r="J241" s="2">
        <f>$B241+F241</f>
        <v>10.897931811788874</v>
      </c>
      <c r="K241" s="4">
        <f t="shared" si="77"/>
        <v>10.395139452913185</v>
      </c>
      <c r="L241" s="4">
        <f t="shared" si="77"/>
        <v>10.395139452913185</v>
      </c>
    </row>
    <row r="242" spans="1:12" x14ac:dyDescent="0.3">
      <c r="A242" t="s">
        <v>37</v>
      </c>
      <c r="B242">
        <v>-55.5</v>
      </c>
      <c r="C242">
        <v>0.02</v>
      </c>
      <c r="D242" t="s">
        <v>33</v>
      </c>
      <c r="E242" t="s">
        <v>34</v>
      </c>
      <c r="F242">
        <f t="shared" si="76"/>
        <v>0.02</v>
      </c>
      <c r="G242" s="3" t="s">
        <v>42</v>
      </c>
      <c r="H242" s="4">
        <f t="shared" si="77"/>
        <v>-55.5</v>
      </c>
      <c r="I242" s="4">
        <f t="shared" si="77"/>
        <v>-55.5</v>
      </c>
      <c r="J242" s="4">
        <f t="shared" si="77"/>
        <v>-55.5</v>
      </c>
      <c r="K242" s="2">
        <f>$B242+F242</f>
        <v>-55.48</v>
      </c>
      <c r="L242" s="4">
        <f t="shared" si="77"/>
        <v>-55.5</v>
      </c>
    </row>
    <row r="243" spans="1:12" x14ac:dyDescent="0.3">
      <c r="A243" t="s">
        <v>39</v>
      </c>
      <c r="B243">
        <v>-39.4006090342927</v>
      </c>
      <c r="C243">
        <v>0.2836331239167027</v>
      </c>
      <c r="D243" t="s">
        <v>40</v>
      </c>
      <c r="E243" t="s">
        <v>34</v>
      </c>
      <c r="F243">
        <f t="shared" si="76"/>
        <v>0.2836331239167027</v>
      </c>
      <c r="G243" s="3" t="s">
        <v>42</v>
      </c>
      <c r="H243" s="4">
        <f t="shared" si="77"/>
        <v>-39.4006090342927</v>
      </c>
      <c r="I243" s="4">
        <f t="shared" si="77"/>
        <v>-39.4006090342927</v>
      </c>
      <c r="J243" s="4">
        <f t="shared" si="77"/>
        <v>-39.4006090342927</v>
      </c>
      <c r="K243" s="4">
        <f t="shared" si="77"/>
        <v>-39.4006090342927</v>
      </c>
      <c r="L243" s="2">
        <f>$B243+F243</f>
        <v>-39.116975910375999</v>
      </c>
    </row>
    <row r="245" spans="1:12" x14ac:dyDescent="0.3">
      <c r="A245" t="s">
        <v>32</v>
      </c>
      <c r="B245">
        <f>B239+(B240-B241)*((B242-B239)/(B243-B241))</f>
        <v>-42.194161505503196</v>
      </c>
      <c r="C245">
        <f>L250</f>
        <v>0.68385217442887891</v>
      </c>
      <c r="G245" s="3" t="s">
        <v>42</v>
      </c>
      <c r="H245">
        <f>H239+(H240-H241)*((H242-H239)/(H243-H241))</f>
        <v>-42.189366608748422</v>
      </c>
      <c r="I245">
        <f t="shared" ref="I245:L245" si="78">I239+(I240-I241)*((I242-I239)/(I243-I241))</f>
        <v>-41.568634466456537</v>
      </c>
      <c r="J245">
        <f t="shared" si="78"/>
        <v>-42.327168821638658</v>
      </c>
      <c r="K245">
        <f t="shared" si="78"/>
        <v>-42.178956402257967</v>
      </c>
      <c r="L245">
        <f t="shared" si="78"/>
        <v>-42.435873291619387</v>
      </c>
    </row>
    <row r="246" spans="1:12" x14ac:dyDescent="0.3">
      <c r="G246" s="3" t="s">
        <v>47</v>
      </c>
      <c r="H246">
        <f>H245-$B245</f>
        <v>4.7948967547739585E-3</v>
      </c>
      <c r="I246">
        <f t="shared" ref="I246" si="79">I245-$B245</f>
        <v>0.62552703904665918</v>
      </c>
      <c r="J246">
        <f t="shared" ref="J246" si="80">J245-$B245</f>
        <v>-0.13300731613546191</v>
      </c>
      <c r="K246">
        <f t="shared" ref="K246" si="81">K245-$B245</f>
        <v>1.5205103245229168E-2</v>
      </c>
      <c r="L246">
        <f t="shared" ref="L246" si="82">L245-$B245</f>
        <v>-0.24171178611619126</v>
      </c>
    </row>
    <row r="247" spans="1:12" x14ac:dyDescent="0.3">
      <c r="G247" s="3" t="s">
        <v>48</v>
      </c>
      <c r="H247">
        <f>H246^2</f>
        <v>2.2991034888941837E-5</v>
      </c>
      <c r="I247">
        <f t="shared" ref="I247" si="83">I246^2</f>
        <v>0.39128407657848069</v>
      </c>
      <c r="J247">
        <f t="shared" ref="J247" si="84">J246^2</f>
        <v>1.7690946145558707E-2</v>
      </c>
      <c r="K247">
        <f t="shared" ref="K247" si="85">K246^2</f>
        <v>2.3119516469807856E-4</v>
      </c>
      <c r="L247">
        <f t="shared" ref="L247" si="86">L246^2</f>
        <v>5.8424587547479388E-2</v>
      </c>
    </row>
    <row r="249" spans="1:12" x14ac:dyDescent="0.3">
      <c r="G249" t="s">
        <v>49</v>
      </c>
      <c r="L249">
        <f>SUM(H247:L247)</f>
        <v>0.46765379647110583</v>
      </c>
    </row>
    <row r="250" spans="1:12" x14ac:dyDescent="0.3">
      <c r="G250" t="s">
        <v>50</v>
      </c>
      <c r="L250">
        <f>SQRT(L249)</f>
        <v>0.68385217442887891</v>
      </c>
    </row>
    <row r="252" spans="1:12" x14ac:dyDescent="0.3">
      <c r="G252" t="s">
        <v>51</v>
      </c>
      <c r="H252">
        <f>100*H247/$L249</f>
        <v>4.9162510948122596E-3</v>
      </c>
      <c r="I252">
        <f t="shared" ref="I252:L252" si="87">100*I247/$L249</f>
        <v>83.669603354253184</v>
      </c>
      <c r="J252">
        <f t="shared" si="87"/>
        <v>3.7829151134992971</v>
      </c>
      <c r="K252">
        <f t="shared" si="87"/>
        <v>4.9437247477229246E-2</v>
      </c>
      <c r="L252">
        <f t="shared" si="87"/>
        <v>12.493128033675477</v>
      </c>
    </row>
    <row r="255" spans="1:12" x14ac:dyDescent="0.3">
      <c r="A255" t="s">
        <v>93</v>
      </c>
      <c r="B255" t="s">
        <v>86</v>
      </c>
    </row>
    <row r="256" spans="1:12" x14ac:dyDescent="0.3">
      <c r="A256" t="s">
        <v>25</v>
      </c>
      <c r="B256" s="3" t="s">
        <v>41</v>
      </c>
    </row>
    <row r="257" spans="1:12" x14ac:dyDescent="0.3">
      <c r="B257" s="3"/>
    </row>
    <row r="258" spans="1:12" x14ac:dyDescent="0.3">
      <c r="H258" t="s">
        <v>40</v>
      </c>
      <c r="I258" t="s">
        <v>33</v>
      </c>
      <c r="J258" t="s">
        <v>43</v>
      </c>
      <c r="K258" t="s">
        <v>44</v>
      </c>
      <c r="L258" t="s">
        <v>45</v>
      </c>
    </row>
    <row r="259" spans="1:12" x14ac:dyDescent="0.3">
      <c r="A259" t="s">
        <v>31</v>
      </c>
      <c r="B259" t="s">
        <v>26</v>
      </c>
      <c r="C259" t="s">
        <v>27</v>
      </c>
      <c r="D259" t="s">
        <v>28</v>
      </c>
      <c r="E259" t="s">
        <v>29</v>
      </c>
      <c r="F259" t="s">
        <v>46</v>
      </c>
      <c r="G259" t="s">
        <v>30</v>
      </c>
      <c r="H259" t="s">
        <v>38</v>
      </c>
      <c r="I259" t="s">
        <v>35</v>
      </c>
      <c r="J259" t="s">
        <v>36</v>
      </c>
      <c r="K259" t="s">
        <v>37</v>
      </c>
      <c r="L259" t="s">
        <v>39</v>
      </c>
    </row>
    <row r="260" spans="1:12" x14ac:dyDescent="0.3">
      <c r="A260" t="s">
        <v>38</v>
      </c>
      <c r="B260">
        <v>0</v>
      </c>
      <c r="C260">
        <v>0.02</v>
      </c>
      <c r="D260" t="s">
        <v>33</v>
      </c>
      <c r="E260" t="s">
        <v>34</v>
      </c>
      <c r="F260">
        <f>C260</f>
        <v>0.02</v>
      </c>
      <c r="G260" s="3" t="s">
        <v>42</v>
      </c>
      <c r="H260" s="2">
        <f>$B260+F260</f>
        <v>0.02</v>
      </c>
      <c r="I260" s="4">
        <f>$B260</f>
        <v>0</v>
      </c>
      <c r="J260" s="4">
        <f t="shared" ref="J260:L261" si="88">$B260</f>
        <v>0</v>
      </c>
      <c r="K260" s="4">
        <f t="shared" si="88"/>
        <v>0</v>
      </c>
      <c r="L260" s="4">
        <f t="shared" si="88"/>
        <v>0</v>
      </c>
    </row>
    <row r="261" spans="1:12" x14ac:dyDescent="0.3">
      <c r="A261" t="s">
        <v>35</v>
      </c>
      <c r="B261">
        <f>VLOOKUP('Replicate Uncertainties'!$B255,'d18O Summary'!$A$1:$H$14,4,FALSE)</f>
        <v>-37.868399319310633</v>
      </c>
      <c r="C261">
        <f>VLOOKUP('Replicate Uncertainties'!$B255,'d18O Summary'!$A$1:$H$14,5,FALSE)</f>
        <v>0.58979353998689366</v>
      </c>
      <c r="D261" t="s">
        <v>40</v>
      </c>
      <c r="E261" t="s">
        <v>34</v>
      </c>
      <c r="F261">
        <f t="shared" ref="F261:F264" si="89">C261</f>
        <v>0.58979353998689366</v>
      </c>
      <c r="G261" s="3" t="s">
        <v>42</v>
      </c>
      <c r="H261" s="4">
        <f>$B261</f>
        <v>-37.868399319310633</v>
      </c>
      <c r="I261" s="2">
        <f>$B261+F261</f>
        <v>-37.27860577932374</v>
      </c>
      <c r="J261" s="4">
        <f t="shared" si="88"/>
        <v>-37.868399319310633</v>
      </c>
      <c r="K261" s="4">
        <f t="shared" si="88"/>
        <v>-37.868399319310633</v>
      </c>
      <c r="L261" s="4">
        <f t="shared" si="88"/>
        <v>-37.868399319310633</v>
      </c>
    </row>
    <row r="262" spans="1:12" x14ac:dyDescent="0.3">
      <c r="A262" t="s">
        <v>36</v>
      </c>
      <c r="B262">
        <v>10.395139452913185</v>
      </c>
      <c r="C262">
        <v>0.50279235887569029</v>
      </c>
      <c r="D262" t="s">
        <v>40</v>
      </c>
      <c r="E262" t="s">
        <v>34</v>
      </c>
      <c r="F262">
        <f t="shared" si="89"/>
        <v>0.50279235887569029</v>
      </c>
      <c r="G262" s="3" t="s">
        <v>42</v>
      </c>
      <c r="H262" s="4">
        <f t="shared" ref="H262:L264" si="90">$B262</f>
        <v>10.395139452913185</v>
      </c>
      <c r="I262" s="4">
        <f t="shared" si="90"/>
        <v>10.395139452913185</v>
      </c>
      <c r="J262" s="2">
        <f>$B262+F262</f>
        <v>10.897931811788874</v>
      </c>
      <c r="K262" s="4">
        <f t="shared" si="90"/>
        <v>10.395139452913185</v>
      </c>
      <c r="L262" s="4">
        <f t="shared" si="90"/>
        <v>10.395139452913185</v>
      </c>
    </row>
    <row r="263" spans="1:12" x14ac:dyDescent="0.3">
      <c r="A263" t="s">
        <v>37</v>
      </c>
      <c r="B263">
        <v>-55.5</v>
      </c>
      <c r="C263">
        <v>0.02</v>
      </c>
      <c r="D263" t="s">
        <v>33</v>
      </c>
      <c r="E263" t="s">
        <v>34</v>
      </c>
      <c r="F263">
        <f t="shared" si="89"/>
        <v>0.02</v>
      </c>
      <c r="G263" s="3" t="s">
        <v>42</v>
      </c>
      <c r="H263" s="4">
        <f t="shared" si="90"/>
        <v>-55.5</v>
      </c>
      <c r="I263" s="4">
        <f t="shared" si="90"/>
        <v>-55.5</v>
      </c>
      <c r="J263" s="4">
        <f t="shared" si="90"/>
        <v>-55.5</v>
      </c>
      <c r="K263" s="2">
        <f>$B263+F263</f>
        <v>-55.48</v>
      </c>
      <c r="L263" s="4">
        <f t="shared" si="90"/>
        <v>-55.5</v>
      </c>
    </row>
    <row r="264" spans="1:12" x14ac:dyDescent="0.3">
      <c r="A264" t="s">
        <v>39</v>
      </c>
      <c r="B264">
        <v>-39.4006090342927</v>
      </c>
      <c r="C264">
        <v>0.2836331239167027</v>
      </c>
      <c r="D264" t="s">
        <v>40</v>
      </c>
      <c r="E264" t="s">
        <v>34</v>
      </c>
      <c r="F264">
        <f t="shared" si="89"/>
        <v>0.2836331239167027</v>
      </c>
      <c r="G264" s="3" t="s">
        <v>42</v>
      </c>
      <c r="H264" s="4">
        <f t="shared" si="90"/>
        <v>-39.4006090342927</v>
      </c>
      <c r="I264" s="4">
        <f t="shared" si="90"/>
        <v>-39.4006090342927</v>
      </c>
      <c r="J264" s="4">
        <f t="shared" si="90"/>
        <v>-39.4006090342927</v>
      </c>
      <c r="K264" s="4">
        <f t="shared" si="90"/>
        <v>-39.4006090342927</v>
      </c>
      <c r="L264" s="2">
        <f>$B264+F264</f>
        <v>-39.116975910375999</v>
      </c>
    </row>
    <row r="266" spans="1:12" x14ac:dyDescent="0.3">
      <c r="A266" t="s">
        <v>32</v>
      </c>
      <c r="B266">
        <f>B260+(B261-B262)*((B263-B260)/(B264-B262))</f>
        <v>-53.792271092112337</v>
      </c>
      <c r="C266">
        <f>L271</f>
        <v>0.72645885585571979</v>
      </c>
      <c r="G266" s="3" t="s">
        <v>42</v>
      </c>
      <c r="H266">
        <f>H260+(H261-H262)*((H263-H260)/(H264-H262))</f>
        <v>-53.791655694307693</v>
      </c>
      <c r="I266">
        <f t="shared" ref="I266:L266" si="91">I260+(I261-I262)*((I263-I260)/(I264-I262))</f>
        <v>-53.134914942968742</v>
      </c>
      <c r="J266">
        <f t="shared" si="91"/>
        <v>-53.809341826799148</v>
      </c>
      <c r="K266">
        <f t="shared" si="91"/>
        <v>-53.772886489916978</v>
      </c>
      <c r="L266">
        <f t="shared" si="91"/>
        <v>-54.100423344959573</v>
      </c>
    </row>
    <row r="267" spans="1:12" x14ac:dyDescent="0.3">
      <c r="G267" s="3" t="s">
        <v>47</v>
      </c>
      <c r="H267">
        <f>H266-$B266</f>
        <v>6.1539780464414662E-4</v>
      </c>
      <c r="I267">
        <f t="shared" ref="I267" si="92">I266-$B266</f>
        <v>0.6573561491435953</v>
      </c>
      <c r="J267">
        <f t="shared" ref="J267" si="93">J266-$B266</f>
        <v>-1.7070734686811306E-2</v>
      </c>
      <c r="K267">
        <f t="shared" ref="K267" si="94">K266-$B266</f>
        <v>1.938460219535898E-2</v>
      </c>
      <c r="L267">
        <f t="shared" ref="L267" si="95">L266-$B266</f>
        <v>-0.30815225284723624</v>
      </c>
    </row>
    <row r="268" spans="1:12" x14ac:dyDescent="0.3">
      <c r="G268" s="3" t="s">
        <v>48</v>
      </c>
      <c r="H268">
        <f>H267^2</f>
        <v>3.7871445796083527E-7</v>
      </c>
      <c r="I268">
        <f t="shared" ref="I268" si="96">I267^2</f>
        <v>0.43211710681689669</v>
      </c>
      <c r="J268">
        <f t="shared" ref="J268" si="97">J267^2</f>
        <v>2.9140998274750269E-4</v>
      </c>
      <c r="K268">
        <f t="shared" ref="K268" si="98">K267^2</f>
        <v>3.7576280227231615E-4</v>
      </c>
      <c r="L268">
        <f t="shared" ref="L268" si="99">L267^2</f>
        <v>9.4957810934827011E-2</v>
      </c>
    </row>
    <row r="270" spans="1:12" x14ac:dyDescent="0.3">
      <c r="G270" t="s">
        <v>49</v>
      </c>
      <c r="L270">
        <f>SUM(H268:L268)</f>
        <v>0.5277424692512015</v>
      </c>
    </row>
    <row r="271" spans="1:12" x14ac:dyDescent="0.3">
      <c r="G271" t="s">
        <v>50</v>
      </c>
      <c r="L271">
        <f>SQRT(L270)</f>
        <v>0.72645885585571979</v>
      </c>
    </row>
    <row r="273" spans="7:12" x14ac:dyDescent="0.3">
      <c r="G273" t="s">
        <v>51</v>
      </c>
      <c r="H273">
        <f>100*H268/$L270</f>
        <v>7.1761224465823688E-5</v>
      </c>
      <c r="I273">
        <f t="shared" ref="I273:L273" si="100">100*I268/$L270</f>
        <v>81.880298060911244</v>
      </c>
      <c r="J273">
        <f t="shared" si="100"/>
        <v>5.5218217165841486E-2</v>
      </c>
      <c r="K273">
        <f t="shared" si="100"/>
        <v>7.1201925970724902E-2</v>
      </c>
      <c r="L273">
        <f t="shared" si="100"/>
        <v>17.993210034727717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/>
  </sheetViews>
  <sheetFormatPr defaultRowHeight="14.4" x14ac:dyDescent="0.3"/>
  <cols>
    <col min="1" max="1" width="17.77734375" bestFit="1" customWidth="1"/>
  </cols>
  <sheetData>
    <row r="1" spans="1:7" x14ac:dyDescent="0.3">
      <c r="A1" s="7" t="s">
        <v>80</v>
      </c>
      <c r="B1" s="7" t="s">
        <v>66</v>
      </c>
      <c r="C1" s="7" t="s">
        <v>64</v>
      </c>
      <c r="D1" s="7" t="s">
        <v>63</v>
      </c>
      <c r="E1" s="7" t="s">
        <v>65</v>
      </c>
      <c r="F1" s="7" t="s">
        <v>0</v>
      </c>
      <c r="G1" s="7" t="s">
        <v>79</v>
      </c>
    </row>
    <row r="2" spans="1:7" x14ac:dyDescent="0.3">
      <c r="A2" s="6" t="s">
        <v>6</v>
      </c>
      <c r="B2">
        <v>0.84669519999999998</v>
      </c>
      <c r="C2">
        <v>2.0152780000000001E-3</v>
      </c>
      <c r="D2">
        <v>0.84812350000000003</v>
      </c>
      <c r="E2">
        <v>9.4305270000000002E-4</v>
      </c>
      <c r="F2">
        <v>0.8320014</v>
      </c>
      <c r="G2">
        <v>1.081011E-3</v>
      </c>
    </row>
    <row r="3" spans="1:7" x14ac:dyDescent="0.3">
      <c r="A3" s="6" t="s">
        <v>6</v>
      </c>
      <c r="B3">
        <v>0.84812350000000003</v>
      </c>
      <c r="C3">
        <v>9.4305270000000002E-4</v>
      </c>
      <c r="D3">
        <v>0.85615050000000004</v>
      </c>
      <c r="E3">
        <v>1.163281E-3</v>
      </c>
      <c r="F3">
        <v>0.84037689999999998</v>
      </c>
      <c r="G3">
        <v>7.2311299999999995E-4</v>
      </c>
    </row>
    <row r="4" spans="1:7" x14ac:dyDescent="0.3">
      <c r="A4" s="6" t="s">
        <v>6</v>
      </c>
      <c r="B4">
        <v>0.80341549999999995</v>
      </c>
      <c r="C4">
        <v>1.3138030000000001E-3</v>
      </c>
      <c r="D4">
        <v>0.81731200000000004</v>
      </c>
      <c r="E4">
        <v>1.2735419999999999E-3</v>
      </c>
      <c r="F4">
        <v>0.80524819999999997</v>
      </c>
      <c r="G4">
        <v>1.4418129999999999E-3</v>
      </c>
    </row>
    <row r="5" spans="1:7" x14ac:dyDescent="0.3">
      <c r="A5" s="6" t="s">
        <v>6</v>
      </c>
      <c r="B5">
        <v>0.80796029999999996</v>
      </c>
      <c r="C5">
        <v>1.1110759999999999E-3</v>
      </c>
      <c r="D5">
        <v>0.82447539999999997</v>
      </c>
      <c r="E5">
        <v>9.3668569999999995E-4</v>
      </c>
      <c r="F5">
        <v>0.81483289999999997</v>
      </c>
      <c r="G5">
        <v>9.3668569999999995E-4</v>
      </c>
    </row>
    <row r="6" spans="1:7" x14ac:dyDescent="0.3">
      <c r="A6" s="6" t="s">
        <v>6</v>
      </c>
      <c r="B6">
        <v>0.94897739594741715</v>
      </c>
      <c r="C6">
        <v>1.5519472624206084E-3</v>
      </c>
      <c r="D6">
        <v>0.96093381576823766</v>
      </c>
      <c r="E6">
        <v>1.2066120877789815E-3</v>
      </c>
      <c r="F6">
        <v>0.94744024976781516</v>
      </c>
      <c r="G6">
        <v>1.8149231940009717E-3</v>
      </c>
    </row>
    <row r="7" spans="1:7" x14ac:dyDescent="0.3">
      <c r="A7" s="6" t="s">
        <v>6</v>
      </c>
      <c r="B7">
        <v>0.96093381576823766</v>
      </c>
      <c r="C7">
        <v>1.2066120877789815E-3</v>
      </c>
      <c r="D7">
        <v>0.96464164656601048</v>
      </c>
      <c r="E7">
        <v>1.0656993793751901E-3</v>
      </c>
      <c r="F7">
        <v>0.95302588896721863</v>
      </c>
      <c r="G7">
        <v>1.9195562359729905E-3</v>
      </c>
    </row>
    <row r="8" spans="1:7" x14ac:dyDescent="0.3">
      <c r="A8" s="6" t="s">
        <v>8</v>
      </c>
      <c r="B8" s="6">
        <v>1.0103503001022733</v>
      </c>
      <c r="C8" s="6">
        <v>2.3301621569384212E-3</v>
      </c>
      <c r="D8" s="6">
        <v>1.0103503001022733</v>
      </c>
      <c r="E8" s="6">
        <v>2.3301621569384212E-3</v>
      </c>
      <c r="F8" s="6">
        <v>1.0160364659424514</v>
      </c>
      <c r="G8" s="6">
        <v>1.6056084964113366E-3</v>
      </c>
    </row>
    <row r="9" spans="1:7" x14ac:dyDescent="0.3">
      <c r="A9" s="6" t="s">
        <v>8</v>
      </c>
      <c r="B9" s="6">
        <v>1.0103503001022733</v>
      </c>
      <c r="C9" s="6">
        <v>2.3301621569384212E-3</v>
      </c>
      <c r="D9" s="6">
        <v>1.0126155997470048</v>
      </c>
      <c r="E9" s="6">
        <v>1.5526669477740206E-3</v>
      </c>
      <c r="F9" s="6">
        <v>1.0181036953994487</v>
      </c>
      <c r="G9" s="6">
        <v>2.2369961327294904E-3</v>
      </c>
    </row>
    <row r="10" spans="1:7" x14ac:dyDescent="0.3">
      <c r="A10" s="6" t="s">
        <v>8</v>
      </c>
      <c r="B10" s="6">
        <v>1.0089122826623773</v>
      </c>
      <c r="C10" s="6">
        <v>1.7647490288735608E-3</v>
      </c>
      <c r="D10" s="6">
        <v>1.0089122826623773</v>
      </c>
      <c r="E10" s="6">
        <v>1.7647490288735608E-3</v>
      </c>
      <c r="F10" s="6">
        <v>1.0131813877979592</v>
      </c>
      <c r="G10" s="6">
        <v>1.4483354353322919E-3</v>
      </c>
    </row>
    <row r="11" spans="1:7" x14ac:dyDescent="0.3">
      <c r="A11" s="6" t="s">
        <v>81</v>
      </c>
      <c r="B11" s="6">
        <v>1.023086704550866</v>
      </c>
      <c r="C11" s="6">
        <v>1.5875477651795863E-3</v>
      </c>
      <c r="D11" s="6">
        <v>1.0228251534906294</v>
      </c>
      <c r="E11" s="6">
        <v>2.0294412081213837E-3</v>
      </c>
      <c r="F11" s="6">
        <v>1.0251034911241674</v>
      </c>
      <c r="G11" s="6">
        <v>1.6707802877643917E-3</v>
      </c>
    </row>
    <row r="12" spans="1:7" x14ac:dyDescent="0.3">
      <c r="A12" s="6" t="s">
        <v>81</v>
      </c>
      <c r="B12" s="6">
        <v>1.0228251534906294</v>
      </c>
      <c r="C12" s="6">
        <v>2.0294412081213837E-3</v>
      </c>
      <c r="D12" s="6">
        <v>1.0224140285066341</v>
      </c>
      <c r="E12" s="6">
        <v>1.0841994815720501E-3</v>
      </c>
      <c r="F12" s="6">
        <v>1.0259525558783027</v>
      </c>
      <c r="G12" s="6">
        <v>2.352599246483008E-3</v>
      </c>
    </row>
    <row r="13" spans="1:7" x14ac:dyDescent="0.3">
      <c r="A13" s="6" t="s">
        <v>81</v>
      </c>
      <c r="B13" s="6">
        <v>1.0224140285066341</v>
      </c>
      <c r="C13" s="6">
        <v>1.0841994815720501E-3</v>
      </c>
      <c r="D13" s="6">
        <v>1.0216138076619854</v>
      </c>
      <c r="E13" s="6">
        <v>1.1287442537693251E-3</v>
      </c>
      <c r="F13" s="6">
        <v>1.0262650848610979</v>
      </c>
      <c r="G13" s="6">
        <v>1.4040765449623873E-3</v>
      </c>
    </row>
    <row r="14" spans="1:7" x14ac:dyDescent="0.3">
      <c r="A14" s="6" t="s">
        <v>87</v>
      </c>
      <c r="B14" s="6">
        <v>1.0194426286529901</v>
      </c>
      <c r="C14" s="6">
        <v>1.7701969562485965E-3</v>
      </c>
      <c r="D14" s="6">
        <v>1.0226347968779932</v>
      </c>
      <c r="E14" s="6">
        <v>1.3047558081750667E-3</v>
      </c>
      <c r="F14" s="6">
        <v>1.0225664419391045</v>
      </c>
      <c r="G14" s="6">
        <v>2.0636831237882724E-3</v>
      </c>
    </row>
    <row r="15" spans="1:7" x14ac:dyDescent="0.3">
      <c r="A15" s="6" t="s">
        <v>87</v>
      </c>
      <c r="B15" s="6">
        <v>1.0226347968779932</v>
      </c>
      <c r="C15" s="6">
        <v>1.3047558081750667E-3</v>
      </c>
      <c r="D15" s="6">
        <v>1.0217692215317919</v>
      </c>
      <c r="E15" s="6">
        <v>1.3451738933367007E-3</v>
      </c>
      <c r="F15" s="6">
        <v>1.0242560609948426</v>
      </c>
      <c r="G15" s="6">
        <v>1.5865738283578714E-3</v>
      </c>
    </row>
    <row r="16" spans="1:7" x14ac:dyDescent="0.3">
      <c r="A16" s="6" t="s">
        <v>87</v>
      </c>
      <c r="B16" s="6">
        <v>1.0217692215317919</v>
      </c>
      <c r="C16" s="6">
        <v>1.3451738933367007E-3</v>
      </c>
      <c r="D16" s="6">
        <v>1.023443232638628</v>
      </c>
      <c r="E16" s="6">
        <v>1.4666215555921504E-3</v>
      </c>
      <c r="F16" s="6">
        <v>1.0242411240604679</v>
      </c>
      <c r="G16" s="6">
        <v>1.7943897433826646E-3</v>
      </c>
    </row>
    <row r="17" spans="1:7" x14ac:dyDescent="0.3">
      <c r="A17" s="6" t="s">
        <v>88</v>
      </c>
      <c r="B17" s="6">
        <v>1.023443232638628</v>
      </c>
      <c r="C17" s="6">
        <v>1.4666215555921504E-3</v>
      </c>
      <c r="D17" s="6">
        <v>1.0227695944723454</v>
      </c>
      <c r="E17" s="6">
        <v>1.8748825784237434E-3</v>
      </c>
      <c r="F17" s="6">
        <v>1.0150482024378407</v>
      </c>
      <c r="G17" s="6">
        <v>1.4840328819284781E-3</v>
      </c>
    </row>
    <row r="18" spans="1:7" x14ac:dyDescent="0.3">
      <c r="A18" s="6" t="s">
        <v>88</v>
      </c>
      <c r="B18" s="6">
        <v>1.0227695944723454</v>
      </c>
      <c r="C18" s="6">
        <v>1.8748825784237434E-3</v>
      </c>
      <c r="D18" s="6">
        <v>1.0213680291406448</v>
      </c>
      <c r="E18" s="6">
        <v>1.4285892035106357E-3</v>
      </c>
      <c r="F18" s="6">
        <v>1.0159101379437891</v>
      </c>
      <c r="G18" s="6">
        <v>1.4187629805480155E-3</v>
      </c>
    </row>
    <row r="19" spans="1:7" x14ac:dyDescent="0.3">
      <c r="A19" s="6" t="s">
        <v>88</v>
      </c>
      <c r="B19" s="6">
        <v>1.0213680291406448</v>
      </c>
      <c r="C19" s="6">
        <v>1.4285892035106357E-3</v>
      </c>
      <c r="D19" s="6">
        <v>1.023086704550866</v>
      </c>
      <c r="E19" s="6">
        <v>1.5875477651795863E-3</v>
      </c>
      <c r="F19" s="6">
        <v>1.0167786501242626</v>
      </c>
      <c r="G19" s="6">
        <v>9.6241657063071359E-4</v>
      </c>
    </row>
    <row r="20" spans="1:7" x14ac:dyDescent="0.3">
      <c r="A20" s="6" t="s">
        <v>89</v>
      </c>
      <c r="B20" s="6">
        <v>1.0190137734224867</v>
      </c>
      <c r="C20" s="6">
        <v>1.3027735112137874E-3</v>
      </c>
      <c r="D20" s="6">
        <v>1.0122880128067486</v>
      </c>
      <c r="E20" s="6">
        <v>1.2821535790527774E-3</v>
      </c>
      <c r="F20" s="6">
        <v>0.98353795526269716</v>
      </c>
      <c r="G20" s="6">
        <v>1.4801442179789431E-3</v>
      </c>
    </row>
    <row r="21" spans="1:7" x14ac:dyDescent="0.3">
      <c r="A21" s="6" t="s">
        <v>89</v>
      </c>
      <c r="B21" s="6">
        <v>1.0122880128067486</v>
      </c>
      <c r="C21" s="6">
        <v>1.2821535790527774E-3</v>
      </c>
      <c r="D21" s="6">
        <v>1.0099423471919833</v>
      </c>
      <c r="E21" s="6">
        <v>1.8372958386185878E-3</v>
      </c>
      <c r="F21" s="6">
        <v>0.98015533128456533</v>
      </c>
      <c r="G21" s="6">
        <v>1.6940902117711148E-3</v>
      </c>
    </row>
    <row r="22" spans="1:7" x14ac:dyDescent="0.3">
      <c r="A22" s="6" t="s">
        <v>89</v>
      </c>
      <c r="B22" s="6">
        <v>1.0099423471919833</v>
      </c>
      <c r="C22" s="6">
        <v>1.8372958386185878E-3</v>
      </c>
      <c r="D22" s="6">
        <v>1.0113099846112954</v>
      </c>
      <c r="E22" s="6">
        <v>2.3798721444738239E-3</v>
      </c>
      <c r="F22" s="6">
        <v>0.97991762810263094</v>
      </c>
      <c r="G22" s="6">
        <v>1.4317001113254553E-3</v>
      </c>
    </row>
    <row r="23" spans="1:7" x14ac:dyDescent="0.3">
      <c r="A23" s="6" t="s">
        <v>90</v>
      </c>
      <c r="B23" s="6">
        <v>0.94523697127187023</v>
      </c>
      <c r="C23" s="6">
        <v>1.4913245732501158E-3</v>
      </c>
      <c r="D23" s="6">
        <v>0.9428599390682979</v>
      </c>
      <c r="E23" s="6">
        <v>1.1210241776250093E-3</v>
      </c>
      <c r="F23" s="6">
        <v>0.95340650159199236</v>
      </c>
      <c r="G23" s="6">
        <v>1.2731890310264304E-3</v>
      </c>
    </row>
    <row r="24" spans="1:7" x14ac:dyDescent="0.3">
      <c r="A24" s="6" t="s">
        <v>90</v>
      </c>
      <c r="B24" s="6">
        <v>0.9428599390682979</v>
      </c>
      <c r="C24" s="6">
        <v>1.1210241776250093E-3</v>
      </c>
      <c r="D24" s="6">
        <v>0.94420453723899211</v>
      </c>
      <c r="E24" s="6">
        <v>1.8284066137965117E-3</v>
      </c>
      <c r="F24" s="6">
        <v>0.95435296555908544</v>
      </c>
      <c r="G24" s="6">
        <v>1.4023422247034473E-3</v>
      </c>
    </row>
    <row r="25" spans="1:7" x14ac:dyDescent="0.3">
      <c r="A25" s="6" t="s">
        <v>90</v>
      </c>
      <c r="B25" s="6">
        <v>0.94853088828203258</v>
      </c>
      <c r="C25" s="6">
        <v>1.187774296479052E-3</v>
      </c>
      <c r="D25" s="6">
        <v>0.94958612464418557</v>
      </c>
      <c r="E25" s="6">
        <v>9.4616433862154627E-4</v>
      </c>
      <c r="F25" s="6">
        <v>0.95865719407108818</v>
      </c>
      <c r="G25" s="6">
        <v>1.3290029104383373E-3</v>
      </c>
    </row>
    <row r="26" spans="1:7" x14ac:dyDescent="0.3">
      <c r="A26" s="6" t="s">
        <v>90</v>
      </c>
      <c r="B26" s="6">
        <v>0.94958612464418557</v>
      </c>
      <c r="C26" s="6">
        <v>9.4616433862154627E-4</v>
      </c>
      <c r="D26" s="6">
        <v>0.94897739594741715</v>
      </c>
      <c r="E26" s="6">
        <v>1.5519472624206084E-3</v>
      </c>
      <c r="F26" s="6">
        <v>0.95836153980828664</v>
      </c>
      <c r="G26" s="6">
        <v>9.457588637133826E-4</v>
      </c>
    </row>
    <row r="27" spans="1:7" x14ac:dyDescent="0.3">
      <c r="A27" s="6" t="s">
        <v>82</v>
      </c>
      <c r="B27" s="6">
        <v>1.0212801234930575</v>
      </c>
      <c r="C27" s="6">
        <v>1.685111412794732E-3</v>
      </c>
      <c r="D27" s="6">
        <v>1.0187375490461921</v>
      </c>
      <c r="E27" s="6">
        <v>1.9316379922823688E-3</v>
      </c>
      <c r="F27" s="6">
        <v>1.0185421393047893</v>
      </c>
      <c r="G27" s="6">
        <v>1.7068556610448165E-3</v>
      </c>
    </row>
    <row r="28" spans="1:7" x14ac:dyDescent="0.3">
      <c r="A28" s="6" t="s">
        <v>82</v>
      </c>
      <c r="B28" s="6">
        <v>1.0187375490461921</v>
      </c>
      <c r="C28" s="6">
        <v>1.9316379922823688E-3</v>
      </c>
      <c r="D28" s="6">
        <v>1.018509721580128</v>
      </c>
      <c r="E28" s="6">
        <v>1.2151395446724621E-3</v>
      </c>
      <c r="F28" s="6">
        <v>1.0188067270700842</v>
      </c>
      <c r="G28" s="6">
        <v>1.4556929839384762E-3</v>
      </c>
    </row>
    <row r="29" spans="1:7" x14ac:dyDescent="0.3">
      <c r="A29" s="6" t="s">
        <v>82</v>
      </c>
      <c r="B29" s="6">
        <v>1.018509721580128</v>
      </c>
      <c r="C29" s="6">
        <v>1.2151395446724621E-3</v>
      </c>
      <c r="D29" s="6">
        <v>1.0192811897077132</v>
      </c>
      <c r="E29" s="6">
        <v>1.7061437737426865E-3</v>
      </c>
      <c r="F29" s="6">
        <v>1.0189913113478513</v>
      </c>
      <c r="G29" s="6">
        <v>1.9969041200885323E-3</v>
      </c>
    </row>
    <row r="30" spans="1:7" x14ac:dyDescent="0.3">
      <c r="A30" s="6" t="s">
        <v>82</v>
      </c>
      <c r="B30" s="6">
        <v>1.0192811897077132</v>
      </c>
      <c r="C30" s="6">
        <v>1.7061437737426865E-3</v>
      </c>
      <c r="D30" s="6">
        <v>1.0189412054429687</v>
      </c>
      <c r="E30" s="6">
        <v>1.3446612145867898E-3</v>
      </c>
      <c r="F30" s="6">
        <v>1.0186648861364209</v>
      </c>
      <c r="G30" s="6">
        <v>1.8300903125583526E-3</v>
      </c>
    </row>
    <row r="31" spans="1:7" x14ac:dyDescent="0.3">
      <c r="A31" s="6" t="s">
        <v>82</v>
      </c>
      <c r="B31" s="6">
        <v>1.0189412054429687</v>
      </c>
      <c r="C31" s="6">
        <v>1.3446612145867898E-3</v>
      </c>
      <c r="D31" s="6">
        <v>1.0173298726828057</v>
      </c>
      <c r="E31" s="6">
        <v>1.6101006998839543E-3</v>
      </c>
      <c r="F31" s="6">
        <v>1.0184057936924054</v>
      </c>
      <c r="G31" s="6">
        <v>1.3794665579687263E-3</v>
      </c>
    </row>
    <row r="32" spans="1:7" x14ac:dyDescent="0.3">
      <c r="A32" s="6" t="s">
        <v>82</v>
      </c>
      <c r="B32" s="6">
        <v>1.0173298726828057</v>
      </c>
      <c r="C32" s="6">
        <v>1.6101006998839543E-3</v>
      </c>
      <c r="D32" s="6">
        <v>1.0170424263564561</v>
      </c>
      <c r="E32" s="6">
        <v>1.4273211458545459E-3</v>
      </c>
      <c r="F32" s="6">
        <v>1.0176558704217675</v>
      </c>
      <c r="G32" s="6">
        <v>1.6919421241290385E-3</v>
      </c>
    </row>
    <row r="33" spans="1:7" x14ac:dyDescent="0.3">
      <c r="A33" s="6" t="s">
        <v>82</v>
      </c>
      <c r="B33" s="6">
        <v>1.0170424263564561</v>
      </c>
      <c r="C33" s="6">
        <v>1.4273211458545459E-3</v>
      </c>
      <c r="D33" s="6">
        <v>1.0171462153729853</v>
      </c>
      <c r="E33" s="6">
        <v>1.4881147962601058E-3</v>
      </c>
      <c r="F33" s="6">
        <v>1.0184278363488672</v>
      </c>
      <c r="G33" s="6">
        <v>1.6414269487457995E-3</v>
      </c>
    </row>
    <row r="34" spans="1:7" x14ac:dyDescent="0.3">
      <c r="A34" s="6" t="s">
        <v>82</v>
      </c>
      <c r="B34" s="6">
        <v>1.0171462153729853</v>
      </c>
      <c r="C34" s="6">
        <v>1.4881147962601058E-3</v>
      </c>
      <c r="D34" s="6">
        <v>1.0167096733538166</v>
      </c>
      <c r="E34" s="6">
        <v>1.7568839296426375E-3</v>
      </c>
      <c r="F34" s="6">
        <v>1.0171456987013234</v>
      </c>
      <c r="G34" s="6">
        <v>1.3181950027229359E-3</v>
      </c>
    </row>
    <row r="35" spans="1:7" x14ac:dyDescent="0.3">
      <c r="A35" s="6" t="s">
        <v>82</v>
      </c>
      <c r="B35" s="6">
        <v>1.0167096733538166</v>
      </c>
      <c r="C35" s="6">
        <v>1.7568839296426375E-3</v>
      </c>
      <c r="D35" s="6">
        <v>1.0168303503131342</v>
      </c>
      <c r="E35" s="6">
        <v>1.8751395286291741E-3</v>
      </c>
      <c r="F35" s="6">
        <v>1.0173490870259567</v>
      </c>
      <c r="G35" s="6">
        <v>1.7662107515740225E-3</v>
      </c>
    </row>
    <row r="36" spans="1:7" x14ac:dyDescent="0.3">
      <c r="A36" s="6" t="s">
        <v>82</v>
      </c>
      <c r="B36" s="6">
        <v>1.0168303503131342</v>
      </c>
      <c r="C36" s="6">
        <v>1.8751395286291741E-3</v>
      </c>
      <c r="D36" s="6">
        <v>1.0177889212020521</v>
      </c>
      <c r="E36" s="6">
        <v>1.4071182289511039E-3</v>
      </c>
      <c r="F36" s="6">
        <v>1.0175972906792918</v>
      </c>
      <c r="G36" s="6">
        <v>1.2798802673222216E-3</v>
      </c>
    </row>
    <row r="37" spans="1:7" x14ac:dyDescent="0.3">
      <c r="A37" s="6" t="s">
        <v>82</v>
      </c>
      <c r="B37" s="6">
        <v>1.0177889212020521</v>
      </c>
      <c r="C37" s="6">
        <v>1.4071182289511039E-3</v>
      </c>
      <c r="D37" s="6">
        <v>1.0179582061830474</v>
      </c>
      <c r="E37" s="6">
        <v>1.5360581923386605E-3</v>
      </c>
      <c r="F37" s="6">
        <v>1.0183956579057933</v>
      </c>
      <c r="G37" s="6">
        <v>1.38411838075481E-3</v>
      </c>
    </row>
    <row r="38" spans="1:7" x14ac:dyDescent="0.3">
      <c r="A38" s="6" t="s">
        <v>82</v>
      </c>
      <c r="B38" s="6">
        <v>1.0179582061830474</v>
      </c>
      <c r="C38" s="6">
        <v>1.5360581923386605E-3</v>
      </c>
      <c r="D38" s="6">
        <v>1.0177675769800365</v>
      </c>
      <c r="E38" s="6">
        <v>1.3890660377760058E-3</v>
      </c>
      <c r="F38" s="6">
        <v>1.0181868528626987</v>
      </c>
      <c r="G38" s="6">
        <v>1.8339056933251634E-3</v>
      </c>
    </row>
    <row r="39" spans="1:7" x14ac:dyDescent="0.3">
      <c r="A39" s="6" t="s">
        <v>82</v>
      </c>
      <c r="B39" s="6">
        <v>1.0177675769800365</v>
      </c>
      <c r="C39" s="6">
        <v>1.3890660377760058E-3</v>
      </c>
      <c r="D39" s="6">
        <v>1.0176325299786813</v>
      </c>
      <c r="E39" s="6">
        <v>4.4082551809572984E-3</v>
      </c>
      <c r="F39" s="6">
        <v>1.0166886401882258</v>
      </c>
      <c r="G39" s="6">
        <v>1.9972583790692096E-3</v>
      </c>
    </row>
    <row r="40" spans="1:7" x14ac:dyDescent="0.3">
      <c r="A40" s="6" t="s">
        <v>82</v>
      </c>
      <c r="B40" s="6">
        <v>1.0176325299786813</v>
      </c>
      <c r="C40" s="6">
        <v>4.4082551809572984E-3</v>
      </c>
      <c r="D40" s="6">
        <v>1.0183761055716039</v>
      </c>
      <c r="E40" s="6">
        <v>1.4516394729096372E-3</v>
      </c>
      <c r="F40" s="6">
        <v>1.0180142473213438</v>
      </c>
      <c r="G40" s="6">
        <v>1.4136674788407912E-3</v>
      </c>
    </row>
    <row r="41" spans="1:7" x14ac:dyDescent="0.3">
      <c r="A41" s="6" t="s">
        <v>82</v>
      </c>
      <c r="B41" s="6">
        <v>1.0183761055716039</v>
      </c>
      <c r="C41" s="6">
        <v>1.4516394729096372E-3</v>
      </c>
      <c r="D41" s="6">
        <v>1.0187172296879659</v>
      </c>
      <c r="E41" s="6">
        <v>1.769200312002049E-3</v>
      </c>
      <c r="F41" s="6">
        <v>1.0187758920705585</v>
      </c>
      <c r="G41" s="6">
        <v>1.5166869053540491E-3</v>
      </c>
    </row>
    <row r="42" spans="1:7" x14ac:dyDescent="0.3">
      <c r="A42" s="6" t="s">
        <v>82</v>
      </c>
      <c r="B42" s="6">
        <v>1.0187172296879659</v>
      </c>
      <c r="C42" s="6">
        <v>1.769200312002049E-3</v>
      </c>
      <c r="D42" s="6">
        <v>1.0190838713306727</v>
      </c>
      <c r="E42" s="6">
        <v>1.6838721002544787E-3</v>
      </c>
      <c r="F42" s="6">
        <v>1.0187439425367981</v>
      </c>
      <c r="G42" s="6">
        <v>1.5930958084063493E-3</v>
      </c>
    </row>
    <row r="43" spans="1:7" x14ac:dyDescent="0.3">
      <c r="A43" s="6" t="s">
        <v>82</v>
      </c>
      <c r="B43" s="6">
        <v>1.0190838713306727</v>
      </c>
      <c r="C43" s="6">
        <v>1.6838721002544787E-3</v>
      </c>
      <c r="D43" s="6">
        <v>1.0186719413479921</v>
      </c>
      <c r="E43" s="6">
        <v>1.251572966043986E-3</v>
      </c>
      <c r="F43" s="6">
        <v>1.0198297988695799</v>
      </c>
      <c r="G43" s="6">
        <v>1.07752846417996E-3</v>
      </c>
    </row>
    <row r="44" spans="1:7" x14ac:dyDescent="0.3">
      <c r="A44" s="6" t="s">
        <v>82</v>
      </c>
      <c r="B44" s="6">
        <v>1.0186719413479921</v>
      </c>
      <c r="C44" s="6">
        <v>1.251572966043986E-3</v>
      </c>
      <c r="D44" s="6">
        <v>1.0195561837051466</v>
      </c>
      <c r="E44" s="6">
        <v>1.5990035598910095E-3</v>
      </c>
      <c r="F44" s="6">
        <v>1.0186821682788141</v>
      </c>
      <c r="G44" s="6">
        <v>1.4741944387193289E-3</v>
      </c>
    </row>
    <row r="45" spans="1:7" x14ac:dyDescent="0.3">
      <c r="A45" s="6" t="s">
        <v>82</v>
      </c>
      <c r="B45" s="6">
        <v>1.0195561837051466</v>
      </c>
      <c r="C45" s="6">
        <v>1.5990035598910095E-3</v>
      </c>
      <c r="D45" s="6">
        <v>1.0192204006085206</v>
      </c>
      <c r="E45" s="6">
        <v>1.5431713032247754E-3</v>
      </c>
      <c r="F45" s="6">
        <v>1.0189415135490245</v>
      </c>
      <c r="G45" s="6">
        <v>1.3760851112098792E-3</v>
      </c>
    </row>
    <row r="46" spans="1:7" x14ac:dyDescent="0.3">
      <c r="A46" s="6" t="s">
        <v>82</v>
      </c>
      <c r="B46" s="6">
        <v>1.0192204006085206</v>
      </c>
      <c r="C46" s="6">
        <v>1.5431713032247754E-3</v>
      </c>
      <c r="D46" s="6">
        <v>1.0187798687938394</v>
      </c>
      <c r="E46" s="6">
        <v>8.5833438223316795E-4</v>
      </c>
      <c r="F46" s="6">
        <v>1.0194504215123126</v>
      </c>
      <c r="G46" s="6">
        <v>8.3476587249228101E-4</v>
      </c>
    </row>
    <row r="47" spans="1:7" x14ac:dyDescent="0.3">
      <c r="A47" s="6" t="s">
        <v>82</v>
      </c>
      <c r="B47" s="6">
        <v>1.0187798687938394</v>
      </c>
      <c r="C47" s="6">
        <v>8.5833438223316795E-4</v>
      </c>
      <c r="D47" s="6">
        <v>1.0190137734224867</v>
      </c>
      <c r="E47" s="6">
        <v>1.3027735112137874E-3</v>
      </c>
      <c r="F47" s="6">
        <v>1.0202294581417268</v>
      </c>
      <c r="G47" s="6">
        <v>1.2657949947036025E-3</v>
      </c>
    </row>
    <row r="48" spans="1:7" x14ac:dyDescent="0.3">
      <c r="A48" s="6" t="s">
        <v>83</v>
      </c>
      <c r="B48" s="6">
        <v>0.91243988288511935</v>
      </c>
      <c r="C48" s="6">
        <v>1.2357938502721593E-3</v>
      </c>
      <c r="D48" s="6">
        <v>0.91547485720221078</v>
      </c>
      <c r="E48" s="6">
        <v>1.3217913355966498E-3</v>
      </c>
      <c r="F48" s="6">
        <v>0.92106002929381547</v>
      </c>
      <c r="G48" s="6">
        <v>1.399151234314378E-3</v>
      </c>
    </row>
    <row r="49" spans="1:7" x14ac:dyDescent="0.3">
      <c r="A49" s="6" t="s">
        <v>83</v>
      </c>
      <c r="B49" s="6">
        <v>0.91547485720221078</v>
      </c>
      <c r="C49" s="6">
        <v>1.3217913355966498E-3</v>
      </c>
      <c r="D49" s="6">
        <v>0.91775589417313652</v>
      </c>
      <c r="E49" s="6">
        <v>1.1476584856604929E-3</v>
      </c>
      <c r="F49" s="6">
        <v>0.92276325290868411</v>
      </c>
      <c r="G49" s="6">
        <v>1.0699118187100243E-3</v>
      </c>
    </row>
    <row r="50" spans="1:7" x14ac:dyDescent="0.3">
      <c r="A50" s="6" t="s">
        <v>83</v>
      </c>
      <c r="B50" s="6">
        <v>0.91775589417313652</v>
      </c>
      <c r="C50" s="6">
        <v>1.1476584856604929E-3</v>
      </c>
      <c r="D50" s="6">
        <v>0.9218500402030565</v>
      </c>
      <c r="E50" s="6">
        <v>1.2853360769467632E-3</v>
      </c>
      <c r="F50" s="6">
        <v>0.92577051241046782</v>
      </c>
      <c r="G50" s="6">
        <v>1.4759132034222835E-3</v>
      </c>
    </row>
    <row r="51" spans="1:7" x14ac:dyDescent="0.3">
      <c r="A51" s="6" t="s">
        <v>83</v>
      </c>
      <c r="B51" s="6">
        <v>0.9218500402030565</v>
      </c>
      <c r="C51" s="6">
        <v>1.2853360769467632E-3</v>
      </c>
      <c r="D51" s="6">
        <v>0.92459574957144786</v>
      </c>
      <c r="E51" s="6">
        <v>1.2083526991759144E-3</v>
      </c>
      <c r="F51" s="6">
        <v>0.9291448334550737</v>
      </c>
      <c r="G51" s="6">
        <v>1.7249858231685369E-3</v>
      </c>
    </row>
    <row r="52" spans="1:7" x14ac:dyDescent="0.3">
      <c r="A52" s="6" t="s">
        <v>83</v>
      </c>
      <c r="B52" s="6">
        <v>0.92459574957144786</v>
      </c>
      <c r="C52" s="6">
        <v>1.2083526991759144E-3</v>
      </c>
      <c r="D52" s="6">
        <v>0.92833309712791856</v>
      </c>
      <c r="E52" s="6">
        <v>1.3507649520784278E-3</v>
      </c>
      <c r="F52" s="6">
        <v>0.93351392746433248</v>
      </c>
      <c r="G52" s="6">
        <v>1.8755624393503336E-3</v>
      </c>
    </row>
    <row r="53" spans="1:7" x14ac:dyDescent="0.3">
      <c r="A53" s="6" t="s">
        <v>91</v>
      </c>
      <c r="B53" s="6">
        <v>0.95653701770053834</v>
      </c>
      <c r="C53" s="6">
        <v>2.3742699661073148E-3</v>
      </c>
      <c r="D53" s="6">
        <v>0.94099665716195213</v>
      </c>
      <c r="E53" s="6">
        <v>1.8066190440655097E-3</v>
      </c>
      <c r="F53" s="6">
        <v>0.93792901375490634</v>
      </c>
      <c r="G53" s="6">
        <v>2.7082798350532055E-3</v>
      </c>
    </row>
    <row r="54" spans="1:7" x14ac:dyDescent="0.3">
      <c r="A54" s="6" t="s">
        <v>91</v>
      </c>
      <c r="B54" s="6">
        <v>0.94099665716195213</v>
      </c>
      <c r="C54" s="6">
        <v>1.8066190440655097E-3</v>
      </c>
      <c r="D54" s="6">
        <v>0.93822221644697668</v>
      </c>
      <c r="E54" s="6">
        <v>1.9979280556770332E-3</v>
      </c>
      <c r="F54" s="6">
        <v>0.93704661564571878</v>
      </c>
      <c r="G54" s="6">
        <v>2.7982050927012163E-3</v>
      </c>
    </row>
    <row r="55" spans="1:7" x14ac:dyDescent="0.3">
      <c r="A55" s="6" t="s">
        <v>91</v>
      </c>
      <c r="B55" s="6">
        <v>0.93822221644697668</v>
      </c>
      <c r="C55" s="6">
        <v>1.9979280556770332E-3</v>
      </c>
      <c r="D55" s="6">
        <v>0.93405989179292537</v>
      </c>
      <c r="E55" s="6">
        <v>1.5625668730048831E-3</v>
      </c>
      <c r="F55" s="6">
        <v>0.93506380951869539</v>
      </c>
      <c r="G55" s="6">
        <v>2.9614872487564274E-3</v>
      </c>
    </row>
    <row r="56" spans="1:7" x14ac:dyDescent="0.3">
      <c r="A56" s="6" t="s">
        <v>84</v>
      </c>
      <c r="B56" s="6">
        <v>0.93791856105270832</v>
      </c>
      <c r="C56" s="6">
        <v>2.7572424700643677E-3</v>
      </c>
      <c r="D56" s="6">
        <v>0.94214577730171412</v>
      </c>
      <c r="E56" s="6">
        <v>2.4827918633260212E-3</v>
      </c>
      <c r="F56" s="6">
        <v>0.92483037869083118</v>
      </c>
      <c r="G56" s="6">
        <v>1.2793626633212794E-3</v>
      </c>
    </row>
    <row r="57" spans="1:7" x14ac:dyDescent="0.3">
      <c r="A57" s="6" t="s">
        <v>84</v>
      </c>
      <c r="B57" s="6">
        <v>0.94214577730171412</v>
      </c>
      <c r="C57" s="6">
        <v>2.4827918633260212E-3</v>
      </c>
      <c r="D57" s="6">
        <v>0.94610049522288509</v>
      </c>
      <c r="E57" s="6">
        <v>2.0665842561918865E-3</v>
      </c>
      <c r="F57" s="6">
        <v>0.92781412905512328</v>
      </c>
      <c r="G57" s="6">
        <v>1.2013357631608997E-3</v>
      </c>
    </row>
    <row r="58" spans="1:7" x14ac:dyDescent="0.3">
      <c r="A58" s="6" t="s">
        <v>85</v>
      </c>
      <c r="B58" s="6">
        <v>0.92941697409219637</v>
      </c>
      <c r="C58" s="6">
        <v>1.3631427206795845E-3</v>
      </c>
      <c r="D58" s="6">
        <v>0.92941697409219637</v>
      </c>
      <c r="E58" s="6">
        <v>1.3631427206795845E-3</v>
      </c>
      <c r="F58" s="6">
        <v>0.90295088638006127</v>
      </c>
      <c r="G58" s="6">
        <v>1.757602086397679E-3</v>
      </c>
    </row>
    <row r="59" spans="1:7" x14ac:dyDescent="0.3">
      <c r="A59" s="6" t="s">
        <v>85</v>
      </c>
      <c r="B59" s="6">
        <v>0.92941697409219637</v>
      </c>
      <c r="C59" s="6">
        <v>1.3631427206795845E-3</v>
      </c>
      <c r="D59" s="6">
        <v>0.93230819263418907</v>
      </c>
      <c r="E59" s="6">
        <v>1.9106631567794301E-3</v>
      </c>
      <c r="F59" s="6">
        <v>0.90618141608903058</v>
      </c>
      <c r="G59" s="6">
        <v>1.1591237581269325E-3</v>
      </c>
    </row>
    <row r="60" spans="1:7" x14ac:dyDescent="0.3">
      <c r="A60" s="6" t="s">
        <v>85</v>
      </c>
      <c r="B60" s="6">
        <v>0.93230819263418907</v>
      </c>
      <c r="C60" s="6">
        <v>1.9106631567794301E-3</v>
      </c>
      <c r="D60" s="6">
        <v>0.93396326713488953</v>
      </c>
      <c r="E60" s="6">
        <v>1.8797869089930005E-3</v>
      </c>
      <c r="F60" s="6">
        <v>0.90755551864200623</v>
      </c>
      <c r="G60" s="6">
        <v>8.6885977270821982E-4</v>
      </c>
    </row>
    <row r="61" spans="1:7" ht="14.25" customHeight="1" x14ac:dyDescent="0.3">
      <c r="A61" s="6" t="s">
        <v>86</v>
      </c>
      <c r="B61" s="6">
        <v>0.93396326713488953</v>
      </c>
      <c r="C61" s="6">
        <v>1.8797869089930005E-3</v>
      </c>
      <c r="D61" s="6">
        <v>0.93538216574867838</v>
      </c>
      <c r="E61" s="6">
        <v>3.0925993974251159E-3</v>
      </c>
      <c r="F61" s="6">
        <v>0.89647989718519128</v>
      </c>
      <c r="G61" s="6">
        <v>2.0802540779372566E-3</v>
      </c>
    </row>
    <row r="62" spans="1:7" x14ac:dyDescent="0.3">
      <c r="A62" s="6" t="s">
        <v>86</v>
      </c>
      <c r="B62" s="6">
        <v>0.93538216574867838</v>
      </c>
      <c r="C62" s="6">
        <v>3.0925993974251159E-3</v>
      </c>
      <c r="D62" s="6">
        <v>0.93849490651715461</v>
      </c>
      <c r="E62" s="6">
        <v>1.9356333714757065E-3</v>
      </c>
      <c r="F62" s="6">
        <v>0.90090467264973206</v>
      </c>
      <c r="G62" s="6">
        <v>1.0050310455261681E-3</v>
      </c>
    </row>
    <row r="63" spans="1:7" x14ac:dyDescent="0.3">
      <c r="A63" s="6" t="s">
        <v>86</v>
      </c>
      <c r="B63" s="6">
        <v>0.93849490651715461</v>
      </c>
      <c r="C63" s="6">
        <v>1.9356333714757065E-3</v>
      </c>
      <c r="D63" s="6">
        <v>0.93791856105270832</v>
      </c>
      <c r="E63" s="6">
        <v>2.7572424700643677E-3</v>
      </c>
      <c r="F63" s="6">
        <v>0.90324207430369086</v>
      </c>
      <c r="G63" s="6">
        <v>1.2236239668713114E-3</v>
      </c>
    </row>
  </sheetData>
  <sortState ref="A2:G57">
    <sortCondition ref="A2:A57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/>
  </sheetViews>
  <sheetFormatPr defaultRowHeight="14.4" x14ac:dyDescent="0.3"/>
  <cols>
    <col min="1" max="1" width="17.77734375" bestFit="1" customWidth="1"/>
  </cols>
  <sheetData>
    <row r="1" spans="1:7" x14ac:dyDescent="0.3">
      <c r="A1" s="7" t="s">
        <v>80</v>
      </c>
      <c r="B1" s="7" t="s">
        <v>66</v>
      </c>
      <c r="C1" s="7" t="s">
        <v>64</v>
      </c>
      <c r="D1" s="7" t="s">
        <v>63</v>
      </c>
      <c r="E1" s="7" t="s">
        <v>65</v>
      </c>
      <c r="F1" s="7" t="s">
        <v>0</v>
      </c>
      <c r="G1" s="7" t="s">
        <v>79</v>
      </c>
    </row>
    <row r="2" spans="1:7" x14ac:dyDescent="0.3">
      <c r="A2" s="6" t="s">
        <v>6</v>
      </c>
      <c r="B2">
        <v>0.84669519999999998</v>
      </c>
      <c r="C2">
        <v>5.2034254213187935E-4</v>
      </c>
      <c r="D2">
        <v>0.84812350000000003</v>
      </c>
      <c r="E2">
        <v>2.434951601130626E-4</v>
      </c>
      <c r="F2">
        <v>0.8320014</v>
      </c>
      <c r="G2">
        <v>2.7911584000446841E-4</v>
      </c>
    </row>
    <row r="3" spans="1:7" x14ac:dyDescent="0.3">
      <c r="A3" s="6" t="s">
        <v>6</v>
      </c>
      <c r="B3">
        <v>0.84812350000000003</v>
      </c>
      <c r="C3">
        <v>2.434951601130626E-4</v>
      </c>
      <c r="D3">
        <v>0.85615050000000004</v>
      </c>
      <c r="E3">
        <v>3.0035786266396734E-4</v>
      </c>
      <c r="F3">
        <v>0.84037689999999998</v>
      </c>
      <c r="G3">
        <v>1.8670697376173891E-4</v>
      </c>
    </row>
    <row r="4" spans="1:7" x14ac:dyDescent="0.3">
      <c r="A4" s="6" t="s">
        <v>6</v>
      </c>
      <c r="B4">
        <v>0.80341549999999995</v>
      </c>
      <c r="C4">
        <v>3.3922247594648955E-4</v>
      </c>
      <c r="D4">
        <v>0.81731200000000004</v>
      </c>
      <c r="E4">
        <v>3.2882713044637903E-4</v>
      </c>
      <c r="F4">
        <v>0.80524819999999997</v>
      </c>
      <c r="G4">
        <v>3.7227451582302358E-4</v>
      </c>
    </row>
    <row r="5" spans="1:7" x14ac:dyDescent="0.3">
      <c r="A5" s="6" t="s">
        <v>6</v>
      </c>
      <c r="B5">
        <v>0.80796029999999996</v>
      </c>
      <c r="C5">
        <v>2.8687858962471674E-4</v>
      </c>
      <c r="D5">
        <v>0.82447539999999997</v>
      </c>
      <c r="E5">
        <v>2.4185120778204243E-4</v>
      </c>
      <c r="F5">
        <v>0.81483289999999997</v>
      </c>
      <c r="G5">
        <v>2.4185120778204243E-4</v>
      </c>
    </row>
    <row r="6" spans="1:7" x14ac:dyDescent="0.3">
      <c r="A6" s="6" t="s">
        <v>6</v>
      </c>
      <c r="B6">
        <v>0.94897739594741715</v>
      </c>
      <c r="C6">
        <v>4.0071106010314717E-4</v>
      </c>
      <c r="D6">
        <v>0.96093381576823766</v>
      </c>
      <c r="E6">
        <v>3.1154590142003712E-4</v>
      </c>
      <c r="F6">
        <v>0.94744024976781516</v>
      </c>
      <c r="G6">
        <v>4.6861115366742239E-4</v>
      </c>
    </row>
    <row r="7" spans="1:7" x14ac:dyDescent="0.3">
      <c r="A7" s="6" t="s">
        <v>6</v>
      </c>
      <c r="B7">
        <v>0.96093381576823766</v>
      </c>
      <c r="C7">
        <v>3.1154590142003712E-4</v>
      </c>
      <c r="D7">
        <v>0.96464164656601048</v>
      </c>
      <c r="E7">
        <v>2.7516239655891273E-4</v>
      </c>
      <c r="F7">
        <v>0.95302588896721863</v>
      </c>
      <c r="G7">
        <v>4.9562728893546573E-4</v>
      </c>
    </row>
    <row r="8" spans="1:7" x14ac:dyDescent="0.3">
      <c r="A8" s="6" t="s">
        <v>8</v>
      </c>
      <c r="B8" s="6">
        <v>1.0103503001022733</v>
      </c>
      <c r="C8" s="6">
        <v>6.0164528185235053E-4</v>
      </c>
      <c r="D8" s="6">
        <v>1.0103503001022733</v>
      </c>
      <c r="E8" s="6">
        <v>6.0164528185235053E-4</v>
      </c>
      <c r="F8" s="6">
        <v>1.0160364659424514</v>
      </c>
      <c r="G8" s="6">
        <v>4.1456633114201583E-4</v>
      </c>
    </row>
    <row r="9" spans="1:7" x14ac:dyDescent="0.3">
      <c r="A9" s="6" t="s">
        <v>8</v>
      </c>
      <c r="B9" s="6">
        <v>1.0103503001022733</v>
      </c>
      <c r="C9" s="6">
        <v>6.0164528185235053E-4</v>
      </c>
      <c r="D9" s="6">
        <v>1.0126155997470048</v>
      </c>
      <c r="E9" s="6">
        <v>4.0089688206236551E-4</v>
      </c>
      <c r="F9" s="6">
        <v>1.0181036953994487</v>
      </c>
      <c r="G9" s="6">
        <v>5.7758991783944745E-4</v>
      </c>
    </row>
    <row r="10" spans="1:7" x14ac:dyDescent="0.3">
      <c r="A10" s="6" t="s">
        <v>8</v>
      </c>
      <c r="B10" s="6">
        <v>1.0089122826623773</v>
      </c>
      <c r="C10" s="6">
        <v>4.5565623993753417E-4</v>
      </c>
      <c r="D10" s="6">
        <v>1.0089122826623773</v>
      </c>
      <c r="E10" s="6">
        <v>4.5565623993753417E-4</v>
      </c>
      <c r="F10" s="6">
        <v>1.0131813877979592</v>
      </c>
      <c r="G10" s="6">
        <v>3.7395860138426907E-4</v>
      </c>
    </row>
    <row r="11" spans="1:7" x14ac:dyDescent="0.3">
      <c r="A11" s="6" t="s">
        <v>81</v>
      </c>
      <c r="B11" s="6">
        <v>1.023086704550866</v>
      </c>
      <c r="C11" s="6">
        <v>4.09903070389956E-4</v>
      </c>
      <c r="D11" s="6">
        <v>1.0228251534906294</v>
      </c>
      <c r="E11" s="6">
        <v>5.2399946674407864E-4</v>
      </c>
      <c r="F11" s="6">
        <v>1.0251034911241674</v>
      </c>
      <c r="G11" s="6">
        <v>4.3139361531220832E-4</v>
      </c>
    </row>
    <row r="12" spans="1:7" x14ac:dyDescent="0.3">
      <c r="A12" s="6" t="s">
        <v>81</v>
      </c>
      <c r="B12" s="6">
        <v>1.0228251534906294</v>
      </c>
      <c r="C12" s="6">
        <v>5.2399946674407864E-4</v>
      </c>
      <c r="D12" s="6">
        <v>1.0224140285066341</v>
      </c>
      <c r="E12" s="6">
        <v>2.7993910240635102E-4</v>
      </c>
      <c r="F12" s="6">
        <v>1.0259525558783027</v>
      </c>
      <c r="G12" s="6">
        <v>6.0743851346192052E-4</v>
      </c>
    </row>
    <row r="13" spans="1:7" x14ac:dyDescent="0.3">
      <c r="A13" s="6" t="s">
        <v>81</v>
      </c>
      <c r="B13" s="6">
        <v>1.0224140285066341</v>
      </c>
      <c r="C13" s="6">
        <v>2.7993910240635102E-4</v>
      </c>
      <c r="D13" s="6">
        <v>1.0216138076619854</v>
      </c>
      <c r="E13" s="6">
        <v>2.9144051313172761E-4</v>
      </c>
      <c r="F13" s="6">
        <v>1.0262650848610979</v>
      </c>
      <c r="G13" s="6">
        <v>3.6253100502931835E-4</v>
      </c>
    </row>
    <row r="14" spans="1:7" x14ac:dyDescent="0.3">
      <c r="A14" s="6" t="s">
        <v>87</v>
      </c>
      <c r="B14" s="6">
        <v>1.0194426286529901</v>
      </c>
      <c r="C14" s="6">
        <v>4.5706288873719158E-4</v>
      </c>
      <c r="D14" s="6">
        <v>1.0226347968779932</v>
      </c>
      <c r="E14" s="6">
        <v>3.3688650106196216E-4</v>
      </c>
      <c r="F14" s="6">
        <v>1.0225664419391045</v>
      </c>
      <c r="G14" s="6">
        <v>5.328406913520852E-4</v>
      </c>
    </row>
    <row r="15" spans="1:7" x14ac:dyDescent="0.3">
      <c r="A15" s="6" t="s">
        <v>87</v>
      </c>
      <c r="B15" s="6">
        <v>1.0226347968779932</v>
      </c>
      <c r="C15" s="6">
        <v>3.3688650106196216E-4</v>
      </c>
      <c r="D15" s="6">
        <v>1.0217692215317919</v>
      </c>
      <c r="E15" s="6">
        <v>3.4732240577640223E-4</v>
      </c>
      <c r="F15" s="6">
        <v>1.0242560609948426</v>
      </c>
      <c r="G15" s="6">
        <v>4.0965160098390535E-4</v>
      </c>
    </row>
    <row r="16" spans="1:7" x14ac:dyDescent="0.3">
      <c r="A16" s="6" t="s">
        <v>87</v>
      </c>
      <c r="B16" s="6">
        <v>1.0217692215317919</v>
      </c>
      <c r="C16" s="6">
        <v>3.4732240577640223E-4</v>
      </c>
      <c r="D16" s="6">
        <v>1.023443232638628</v>
      </c>
      <c r="E16" s="6">
        <v>3.7868005733314756E-4</v>
      </c>
      <c r="F16" s="6">
        <v>1.0242411240604679</v>
      </c>
      <c r="G16" s="6">
        <v>4.6330943951509735E-4</v>
      </c>
    </row>
    <row r="17" spans="1:7" x14ac:dyDescent="0.3">
      <c r="A17" s="6" t="s">
        <v>88</v>
      </c>
      <c r="B17" s="6">
        <v>1.023443232638628</v>
      </c>
      <c r="C17" s="6">
        <v>3.7868005733314756E-4</v>
      </c>
      <c r="D17" s="6">
        <v>1.0227695944723454</v>
      </c>
      <c r="E17" s="6">
        <v>4.8409260015530527E-4</v>
      </c>
      <c r="F17" s="6">
        <v>1.0150482024378407</v>
      </c>
      <c r="G17" s="6">
        <v>3.8317564246221291E-4</v>
      </c>
    </row>
    <row r="18" spans="1:7" x14ac:dyDescent="0.3">
      <c r="A18" s="6" t="s">
        <v>88</v>
      </c>
      <c r="B18" s="6">
        <v>1.0227695944723454</v>
      </c>
      <c r="C18" s="6">
        <v>4.8409260015530527E-4</v>
      </c>
      <c r="D18" s="6">
        <v>1.0213680291406448</v>
      </c>
      <c r="E18" s="6">
        <v>3.6886014625122737E-4</v>
      </c>
      <c r="F18" s="6">
        <v>1.0159101379437891</v>
      </c>
      <c r="G18" s="6">
        <v>3.6632302639187073E-4</v>
      </c>
    </row>
    <row r="19" spans="1:7" x14ac:dyDescent="0.3">
      <c r="A19" s="6" t="s">
        <v>88</v>
      </c>
      <c r="B19" s="6">
        <v>1.0213680291406448</v>
      </c>
      <c r="C19" s="6">
        <v>3.6886014625122737E-4</v>
      </c>
      <c r="D19" s="6">
        <v>1.023086704550866</v>
      </c>
      <c r="E19" s="6">
        <v>4.09903070389956E-4</v>
      </c>
      <c r="F19" s="6">
        <v>1.0167786501242626</v>
      </c>
      <c r="G19" s="6">
        <v>2.484948900111205E-4</v>
      </c>
    </row>
    <row r="20" spans="1:7" x14ac:dyDescent="0.3">
      <c r="A20" s="6" t="s">
        <v>89</v>
      </c>
      <c r="B20" s="6">
        <v>1.0190137734224867</v>
      </c>
      <c r="C20" s="6">
        <v>3.3637467418741067E-4</v>
      </c>
      <c r="D20" s="6">
        <v>1.0122880128067486</v>
      </c>
      <c r="E20" s="6">
        <v>3.3105063059677607E-4</v>
      </c>
      <c r="F20" s="6">
        <v>0.98353795526269716</v>
      </c>
      <c r="G20" s="6">
        <v>3.8217159374784315E-4</v>
      </c>
    </row>
    <row r="21" spans="1:7" x14ac:dyDescent="0.3">
      <c r="A21" s="6" t="s">
        <v>89</v>
      </c>
      <c r="B21" s="6">
        <v>1.0122880128067486</v>
      </c>
      <c r="C21" s="6">
        <v>3.3105063059677607E-4</v>
      </c>
      <c r="D21" s="6">
        <v>1.0099423471919833</v>
      </c>
      <c r="E21" s="6">
        <v>4.7438774566839866E-4</v>
      </c>
      <c r="F21" s="6">
        <v>0.98015533128456533</v>
      </c>
      <c r="G21" s="6">
        <v>4.3741221181083491E-4</v>
      </c>
    </row>
    <row r="22" spans="1:7" x14ac:dyDescent="0.3">
      <c r="A22" s="6" t="s">
        <v>89</v>
      </c>
      <c r="B22" s="6">
        <v>1.0099423471919833</v>
      </c>
      <c r="C22" s="6">
        <v>4.7438774566839866E-4</v>
      </c>
      <c r="D22" s="6">
        <v>1.0113099846112954</v>
      </c>
      <c r="E22" s="6">
        <v>6.1448034544333674E-4</v>
      </c>
      <c r="F22" s="6">
        <v>0.97991762810263094</v>
      </c>
      <c r="G22" s="6">
        <v>3.6966337919511953E-4</v>
      </c>
    </row>
    <row r="23" spans="1:7" x14ac:dyDescent="0.3">
      <c r="A23" s="6" t="s">
        <v>90</v>
      </c>
      <c r="B23" s="6">
        <v>0.94523697127187023</v>
      </c>
      <c r="C23" s="6">
        <v>3.8505834906583876E-4</v>
      </c>
      <c r="D23" s="6">
        <v>0.9428599390682979</v>
      </c>
      <c r="E23" s="6">
        <v>2.8944719804250175E-4</v>
      </c>
      <c r="F23" s="6">
        <v>0.95340650159199236</v>
      </c>
      <c r="G23" s="6">
        <v>3.2873599424928818E-4</v>
      </c>
    </row>
    <row r="24" spans="1:7" x14ac:dyDescent="0.3">
      <c r="A24" s="6" t="s">
        <v>90</v>
      </c>
      <c r="B24" s="6">
        <v>0.9428599390682979</v>
      </c>
      <c r="C24" s="6">
        <v>2.8944719804250175E-4</v>
      </c>
      <c r="D24" s="6">
        <v>0.94420453723899211</v>
      </c>
      <c r="E24" s="6">
        <v>4.7209255768862571E-4</v>
      </c>
      <c r="F24" s="6">
        <v>0.95435296555908544</v>
      </c>
      <c r="G24" s="6">
        <v>3.6208320546399404E-4</v>
      </c>
    </row>
    <row r="25" spans="1:7" x14ac:dyDescent="0.3">
      <c r="A25" s="6" t="s">
        <v>90</v>
      </c>
      <c r="B25" s="6">
        <v>0.94853088828203258</v>
      </c>
      <c r="C25" s="6">
        <v>3.0668200462110663E-4</v>
      </c>
      <c r="D25" s="6">
        <v>0.94958612464418557</v>
      </c>
      <c r="E25" s="6">
        <v>2.4429858175044024E-4</v>
      </c>
      <c r="F25" s="6">
        <v>0.95865719407108818</v>
      </c>
      <c r="G25" s="6">
        <v>3.4314707594592449E-4</v>
      </c>
    </row>
    <row r="26" spans="1:7" x14ac:dyDescent="0.3">
      <c r="A26" s="6" t="s">
        <v>90</v>
      </c>
      <c r="B26" s="6">
        <v>0.94958612464418557</v>
      </c>
      <c r="C26" s="6">
        <v>2.4429858175044024E-4</v>
      </c>
      <c r="D26" s="6">
        <v>0.94897739594741715</v>
      </c>
      <c r="E26" s="6">
        <v>4.0071106010314717E-4</v>
      </c>
      <c r="F26" s="6">
        <v>0.95836153980828664</v>
      </c>
      <c r="G26" s="6">
        <v>2.4419388857933205E-4</v>
      </c>
    </row>
    <row r="27" spans="1:7" x14ac:dyDescent="0.3">
      <c r="A27" s="6" t="s">
        <v>82</v>
      </c>
      <c r="B27" s="6">
        <v>1.0212801234930575</v>
      </c>
      <c r="C27" s="6">
        <v>4.3509389588386991E-4</v>
      </c>
      <c r="D27" s="6">
        <v>1.0187375490461921</v>
      </c>
      <c r="E27" s="6">
        <v>4.9874678500074301E-4</v>
      </c>
      <c r="F27" s="6">
        <v>1.0185421393047893</v>
      </c>
      <c r="G27" s="6">
        <v>4.4070823664042839E-4</v>
      </c>
    </row>
    <row r="28" spans="1:7" x14ac:dyDescent="0.3">
      <c r="A28" s="6" t="s">
        <v>82</v>
      </c>
      <c r="B28" s="6">
        <v>1.0187375490461921</v>
      </c>
      <c r="C28" s="6">
        <v>4.9874678500074301E-4</v>
      </c>
      <c r="D28" s="6">
        <v>1.018509721580128</v>
      </c>
      <c r="E28" s="6">
        <v>3.1374768132230062E-4</v>
      </c>
      <c r="F28" s="6">
        <v>1.0188067270700842</v>
      </c>
      <c r="G28" s="6">
        <v>3.7585831226564663E-4</v>
      </c>
    </row>
    <row r="29" spans="1:7" x14ac:dyDescent="0.3">
      <c r="A29" s="6" t="s">
        <v>82</v>
      </c>
      <c r="B29" s="6">
        <v>1.018509721580128</v>
      </c>
      <c r="C29" s="6">
        <v>3.1374768132230062E-4</v>
      </c>
      <c r="D29" s="6">
        <v>1.0192811897077132</v>
      </c>
      <c r="E29" s="6">
        <v>4.4052442812939329E-4</v>
      </c>
      <c r="F29" s="6">
        <v>1.0189913113478513</v>
      </c>
      <c r="G29" s="6">
        <v>5.1559842673839075E-4</v>
      </c>
    </row>
    <row r="30" spans="1:7" x14ac:dyDescent="0.3">
      <c r="A30" s="6" t="s">
        <v>82</v>
      </c>
      <c r="B30" s="6">
        <v>1.0192811897077132</v>
      </c>
      <c r="C30" s="6">
        <v>4.4052442812939329E-4</v>
      </c>
      <c r="D30" s="6">
        <v>1.0189412054429687</v>
      </c>
      <c r="E30" s="6">
        <v>3.4719003269237831E-4</v>
      </c>
      <c r="F30" s="6">
        <v>1.0186648861364209</v>
      </c>
      <c r="G30" s="6">
        <v>4.725272868396017E-4</v>
      </c>
    </row>
    <row r="31" spans="1:7" x14ac:dyDescent="0.3">
      <c r="A31" s="6" t="s">
        <v>82</v>
      </c>
      <c r="B31" s="6">
        <v>1.0189412054429687</v>
      </c>
      <c r="C31" s="6">
        <v>3.4719003269237831E-4</v>
      </c>
      <c r="D31" s="6">
        <v>1.0173298726828057</v>
      </c>
      <c r="E31" s="6">
        <v>4.1572621309116407E-4</v>
      </c>
      <c r="F31" s="6">
        <v>1.0184057936924054</v>
      </c>
      <c r="G31" s="6">
        <v>3.5617673371086299E-4</v>
      </c>
    </row>
    <row r="32" spans="1:7" x14ac:dyDescent="0.3">
      <c r="A32" s="6" t="s">
        <v>82</v>
      </c>
      <c r="B32" s="6">
        <v>1.0173298726828057</v>
      </c>
      <c r="C32" s="6">
        <v>4.1572621309116407E-4</v>
      </c>
      <c r="D32" s="6">
        <v>1.0170424263564561</v>
      </c>
      <c r="E32" s="6">
        <v>3.6853273517228956E-4</v>
      </c>
      <c r="F32" s="6">
        <v>1.0176558704217675</v>
      </c>
      <c r="G32" s="6">
        <v>4.3685757796657122E-4</v>
      </c>
    </row>
    <row r="33" spans="1:7" x14ac:dyDescent="0.3">
      <c r="A33" s="6" t="s">
        <v>82</v>
      </c>
      <c r="B33" s="6">
        <v>1.0170424263564561</v>
      </c>
      <c r="C33" s="6">
        <v>3.6853273517228956E-4</v>
      </c>
      <c r="D33" s="6">
        <v>1.0171462153729853</v>
      </c>
      <c r="E33" s="6">
        <v>3.8422958821068219E-4</v>
      </c>
      <c r="F33" s="6">
        <v>1.0184278363488672</v>
      </c>
      <c r="G33" s="6">
        <v>4.2381461576723576E-4</v>
      </c>
    </row>
    <row r="34" spans="1:7" x14ac:dyDescent="0.3">
      <c r="A34" s="6" t="s">
        <v>82</v>
      </c>
      <c r="B34" s="6">
        <v>1.0171462153729853</v>
      </c>
      <c r="C34" s="6">
        <v>3.8422958821068219E-4</v>
      </c>
      <c r="D34" s="6">
        <v>1.0167096733538166</v>
      </c>
      <c r="E34" s="6">
        <v>4.5362548004835852E-4</v>
      </c>
      <c r="F34" s="6">
        <v>1.0171456987013234</v>
      </c>
      <c r="G34" s="6">
        <v>3.4035648617331807E-4</v>
      </c>
    </row>
    <row r="35" spans="1:7" x14ac:dyDescent="0.3">
      <c r="A35" s="6" t="s">
        <v>82</v>
      </c>
      <c r="B35" s="6">
        <v>1.0167096733538166</v>
      </c>
      <c r="C35" s="6">
        <v>4.5362548004835852E-4</v>
      </c>
      <c r="D35" s="6">
        <v>1.0168303503131342</v>
      </c>
      <c r="E35" s="6">
        <v>4.8415894441306782E-4</v>
      </c>
      <c r="F35" s="6">
        <v>1.0173490870259567</v>
      </c>
      <c r="G35" s="6">
        <v>4.5603365511591161E-4</v>
      </c>
    </row>
    <row r="36" spans="1:7" x14ac:dyDescent="0.3">
      <c r="A36" s="6" t="s">
        <v>82</v>
      </c>
      <c r="B36" s="6">
        <v>1.0168303503131342</v>
      </c>
      <c r="C36" s="6">
        <v>4.8415894441306782E-4</v>
      </c>
      <c r="D36" s="6">
        <v>1.0177889212020521</v>
      </c>
      <c r="E36" s="6">
        <v>3.6331636445816669E-4</v>
      </c>
      <c r="F36" s="6">
        <v>1.0175972906792918</v>
      </c>
      <c r="G36" s="6">
        <v>3.3046366403189742E-4</v>
      </c>
    </row>
    <row r="37" spans="1:7" x14ac:dyDescent="0.3">
      <c r="A37" s="6" t="s">
        <v>82</v>
      </c>
      <c r="B37" s="6">
        <v>1.0177889212020521</v>
      </c>
      <c r="C37" s="6">
        <v>3.6331636445816669E-4</v>
      </c>
      <c r="D37" s="6">
        <v>1.0179582061830474</v>
      </c>
      <c r="E37" s="6">
        <v>3.9660851984887343E-4</v>
      </c>
      <c r="F37" s="6">
        <v>1.0183956579057933</v>
      </c>
      <c r="G37" s="6">
        <v>3.5737782918953038E-4</v>
      </c>
    </row>
    <row r="38" spans="1:7" x14ac:dyDescent="0.3">
      <c r="A38" s="6" t="s">
        <v>82</v>
      </c>
      <c r="B38" s="6">
        <v>1.0179582061830474</v>
      </c>
      <c r="C38" s="6">
        <v>3.9660851984887343E-4</v>
      </c>
      <c r="D38" s="6">
        <v>1.0177675769800365</v>
      </c>
      <c r="E38" s="6">
        <v>3.5865530873925285E-4</v>
      </c>
      <c r="F38" s="6">
        <v>1.0181868528626987</v>
      </c>
      <c r="G38" s="6">
        <v>4.7351241391755495E-4</v>
      </c>
    </row>
    <row r="39" spans="1:7" x14ac:dyDescent="0.3">
      <c r="A39" s="6" t="s">
        <v>82</v>
      </c>
      <c r="B39" s="6">
        <v>1.0177675769800365</v>
      </c>
      <c r="C39" s="6">
        <v>3.5865530873925285E-4</v>
      </c>
      <c r="D39" s="6">
        <v>1.0176325299786813</v>
      </c>
      <c r="E39" s="6">
        <v>1.1382065934453453E-3</v>
      </c>
      <c r="F39" s="6">
        <v>1.0166886401882258</v>
      </c>
      <c r="G39" s="6">
        <v>5.1568989601388456E-4</v>
      </c>
    </row>
    <row r="40" spans="1:7" x14ac:dyDescent="0.3">
      <c r="A40" s="6" t="s">
        <v>82</v>
      </c>
      <c r="B40" s="6">
        <v>1.0176325299786813</v>
      </c>
      <c r="C40" s="6">
        <v>1.1382065934453453E-3</v>
      </c>
      <c r="D40" s="6">
        <v>1.0183761055716039</v>
      </c>
      <c r="E40" s="6">
        <v>3.7481170021842248E-4</v>
      </c>
      <c r="F40" s="6">
        <v>1.0180142473213438</v>
      </c>
      <c r="G40" s="6">
        <v>3.6500737350836067E-4</v>
      </c>
    </row>
    <row r="41" spans="1:7" x14ac:dyDescent="0.3">
      <c r="A41" s="6" t="s">
        <v>82</v>
      </c>
      <c r="B41" s="6">
        <v>1.0183761055716039</v>
      </c>
      <c r="C41" s="6">
        <v>3.7481170021842248E-4</v>
      </c>
      <c r="D41" s="6">
        <v>1.0187172296879659</v>
      </c>
      <c r="E41" s="6">
        <v>4.5680555629926009E-4</v>
      </c>
      <c r="F41" s="6">
        <v>1.0187758920705585</v>
      </c>
      <c r="G41" s="6">
        <v>3.916068750564731E-4</v>
      </c>
    </row>
    <row r="42" spans="1:7" x14ac:dyDescent="0.3">
      <c r="A42" s="6" t="s">
        <v>82</v>
      </c>
      <c r="B42" s="6">
        <v>1.0187172296879659</v>
      </c>
      <c r="C42" s="6">
        <v>4.5680555629926009E-4</v>
      </c>
      <c r="D42" s="6">
        <v>1.0190838713306727</v>
      </c>
      <c r="E42" s="6">
        <v>4.3477390676192678E-4</v>
      </c>
      <c r="F42" s="6">
        <v>1.0187439425367981</v>
      </c>
      <c r="G42" s="6">
        <v>4.1133556899137548E-4</v>
      </c>
    </row>
    <row r="43" spans="1:7" x14ac:dyDescent="0.3">
      <c r="A43" s="6" t="s">
        <v>82</v>
      </c>
      <c r="B43" s="6">
        <v>1.0190838713306727</v>
      </c>
      <c r="C43" s="6">
        <v>4.3477390676192678E-4</v>
      </c>
      <c r="D43" s="6">
        <v>1.0186719413479921</v>
      </c>
      <c r="E43" s="6">
        <v>3.2315475027011858E-4</v>
      </c>
      <c r="F43" s="6">
        <v>1.0198297988695799</v>
      </c>
      <c r="G43" s="6">
        <v>2.7821665312222933E-4</v>
      </c>
    </row>
    <row r="44" spans="1:7" x14ac:dyDescent="0.3">
      <c r="A44" s="6" t="s">
        <v>82</v>
      </c>
      <c r="B44" s="6">
        <v>1.0186719413479921</v>
      </c>
      <c r="C44" s="6">
        <v>3.2315475027011858E-4</v>
      </c>
      <c r="D44" s="6">
        <v>1.0195561837051466</v>
      </c>
      <c r="E44" s="6">
        <v>4.1286094386561693E-4</v>
      </c>
      <c r="F44" s="6">
        <v>1.0186821682788141</v>
      </c>
      <c r="G44" s="6">
        <v>3.806353673487701E-4</v>
      </c>
    </row>
    <row r="45" spans="1:7" x14ac:dyDescent="0.3">
      <c r="A45" s="6" t="s">
        <v>82</v>
      </c>
      <c r="B45" s="6">
        <v>1.0195561837051466</v>
      </c>
      <c r="C45" s="6">
        <v>4.1286094386561693E-4</v>
      </c>
      <c r="D45" s="6">
        <v>1.0192204006085206</v>
      </c>
      <c r="E45" s="6">
        <v>3.9844511718231673E-4</v>
      </c>
      <c r="F45" s="6">
        <v>1.0189415135490245</v>
      </c>
      <c r="G45" s="6">
        <v>3.5530364791198953E-4</v>
      </c>
    </row>
    <row r="46" spans="1:7" x14ac:dyDescent="0.3">
      <c r="A46" s="6" t="s">
        <v>82</v>
      </c>
      <c r="B46" s="6">
        <v>1.0192204006085206</v>
      </c>
      <c r="C46" s="6">
        <v>3.9844511718231673E-4</v>
      </c>
      <c r="D46" s="6">
        <v>1.0187798687938394</v>
      </c>
      <c r="E46" s="6">
        <v>2.2162098452441938E-4</v>
      </c>
      <c r="F46" s="6">
        <v>1.0194504215123126</v>
      </c>
      <c r="G46" s="6">
        <v>2.1553562147632723E-4</v>
      </c>
    </row>
    <row r="47" spans="1:7" x14ac:dyDescent="0.3">
      <c r="A47" s="6" t="s">
        <v>82</v>
      </c>
      <c r="B47" s="6">
        <v>1.0187798687938394</v>
      </c>
      <c r="C47" s="6">
        <v>2.2162098452441938E-4</v>
      </c>
      <c r="D47" s="6">
        <v>1.0190137734224867</v>
      </c>
      <c r="E47" s="6">
        <v>3.3637467418741067E-4</v>
      </c>
      <c r="F47" s="6">
        <v>1.0202294581417268</v>
      </c>
      <c r="G47" s="6">
        <v>3.2682686227998386E-4</v>
      </c>
    </row>
    <row r="48" spans="1:7" x14ac:dyDescent="0.3">
      <c r="A48" s="6" t="s">
        <v>83</v>
      </c>
      <c r="B48" s="6">
        <v>0.91243988288511935</v>
      </c>
      <c r="C48" s="6">
        <v>3.1908060009664101E-4</v>
      </c>
      <c r="D48" s="6">
        <v>0.91547485720221078</v>
      </c>
      <c r="E48" s="6">
        <v>3.412850553284722E-4</v>
      </c>
      <c r="F48" s="6">
        <v>0.92106002929381547</v>
      </c>
      <c r="G48" s="6">
        <v>3.6125929528834245E-4</v>
      </c>
    </row>
    <row r="49" spans="1:7" x14ac:dyDescent="0.3">
      <c r="A49" s="6" t="s">
        <v>83</v>
      </c>
      <c r="B49" s="6">
        <v>0.91547485720221078</v>
      </c>
      <c r="C49" s="6">
        <v>3.412850553284722E-4</v>
      </c>
      <c r="D49" s="6">
        <v>0.91775589417313652</v>
      </c>
      <c r="E49" s="6">
        <v>2.9632414680644752E-4</v>
      </c>
      <c r="F49" s="6">
        <v>0.92276325290868411</v>
      </c>
      <c r="G49" s="6">
        <v>2.762500437182942E-4</v>
      </c>
    </row>
    <row r="50" spans="1:7" x14ac:dyDescent="0.3">
      <c r="A50" s="6" t="s">
        <v>83</v>
      </c>
      <c r="B50" s="6">
        <v>0.91775589417313652</v>
      </c>
      <c r="C50" s="6">
        <v>2.9632414680644752E-4</v>
      </c>
      <c r="D50" s="6">
        <v>0.9218500402030565</v>
      </c>
      <c r="E50" s="6">
        <v>3.318723480196259E-4</v>
      </c>
      <c r="F50" s="6">
        <v>0.92577051241046782</v>
      </c>
      <c r="G50" s="6">
        <v>3.8107915048680958E-4</v>
      </c>
    </row>
    <row r="51" spans="1:7" x14ac:dyDescent="0.3">
      <c r="A51" s="6" t="s">
        <v>83</v>
      </c>
      <c r="B51" s="6">
        <v>0.9218500402030565</v>
      </c>
      <c r="C51" s="6">
        <v>3.318723480196259E-4</v>
      </c>
      <c r="D51" s="6">
        <v>0.92459574957144786</v>
      </c>
      <c r="E51" s="6">
        <v>3.1199532535020649E-4</v>
      </c>
      <c r="F51" s="6">
        <v>0.9291448334550737</v>
      </c>
      <c r="G51" s="6">
        <v>4.4538942437170903E-4</v>
      </c>
    </row>
    <row r="52" spans="1:7" x14ac:dyDescent="0.3">
      <c r="A52" s="6" t="s">
        <v>83</v>
      </c>
      <c r="B52" s="6">
        <v>0.92459574957144786</v>
      </c>
      <c r="C52" s="6">
        <v>3.1199532535020649E-4</v>
      </c>
      <c r="D52" s="6">
        <v>0.92833309712791856</v>
      </c>
      <c r="E52" s="6">
        <v>3.4876601093602734E-4</v>
      </c>
      <c r="F52" s="6">
        <v>0.93351392746433248</v>
      </c>
      <c r="G52" s="6">
        <v>4.8426813949173331E-4</v>
      </c>
    </row>
    <row r="53" spans="1:7" x14ac:dyDescent="0.3">
      <c r="A53" s="6" t="s">
        <v>91</v>
      </c>
      <c r="B53" s="6">
        <v>0.95653701770053834</v>
      </c>
      <c r="C53" s="6">
        <v>6.1303386920893857E-4</v>
      </c>
      <c r="D53" s="6">
        <v>0.94099665716195213</v>
      </c>
      <c r="E53" s="6">
        <v>4.6646703137379216E-4</v>
      </c>
      <c r="F53" s="6">
        <v>0.93792901375490634</v>
      </c>
      <c r="G53" s="6">
        <v>6.9927484653536226E-4</v>
      </c>
    </row>
    <row r="54" spans="1:7" x14ac:dyDescent="0.3">
      <c r="A54" s="6" t="s">
        <v>91</v>
      </c>
      <c r="B54" s="6">
        <v>0.94099665716195213</v>
      </c>
      <c r="C54" s="6">
        <v>4.6646703137379216E-4</v>
      </c>
      <c r="D54" s="6">
        <v>0.93822221644697668</v>
      </c>
      <c r="E54" s="6">
        <v>5.1586280577051429E-4</v>
      </c>
      <c r="F54" s="6">
        <v>0.93704661564571878</v>
      </c>
      <c r="G54" s="6">
        <v>7.2249344822030608E-4</v>
      </c>
    </row>
    <row r="55" spans="1:7" x14ac:dyDescent="0.3">
      <c r="A55" s="6" t="s">
        <v>91</v>
      </c>
      <c r="B55" s="6">
        <v>0.93822221644697668</v>
      </c>
      <c r="C55" s="6">
        <v>5.1586280577051429E-4</v>
      </c>
      <c r="D55" s="6">
        <v>0.93405989179292537</v>
      </c>
      <c r="E55" s="6">
        <v>4.0345303176555412E-4</v>
      </c>
      <c r="F55" s="6">
        <v>0.93506380951869539</v>
      </c>
      <c r="G55" s="6">
        <v>7.6465271962928433E-4</v>
      </c>
    </row>
    <row r="56" spans="1:7" x14ac:dyDescent="0.3">
      <c r="A56" s="6" t="s">
        <v>84</v>
      </c>
      <c r="B56" s="6">
        <v>0.93791856105270832</v>
      </c>
      <c r="C56" s="6">
        <v>7.1191694453433989E-4</v>
      </c>
      <c r="D56" s="6">
        <v>0.94214577730171412</v>
      </c>
      <c r="E56" s="6">
        <v>6.4105410258406402E-4</v>
      </c>
      <c r="F56" s="6">
        <v>0.92483037869083118</v>
      </c>
      <c r="G56" s="6">
        <v>3.3033001925352541E-4</v>
      </c>
    </row>
    <row r="57" spans="1:7" x14ac:dyDescent="0.3">
      <c r="A57" s="6" t="s">
        <v>84</v>
      </c>
      <c r="B57" s="6">
        <v>0.94214577730171412</v>
      </c>
      <c r="C57" s="6">
        <v>6.4105410258406402E-4</v>
      </c>
      <c r="D57" s="6">
        <v>0.94610049522288509</v>
      </c>
      <c r="E57" s="6">
        <v>5.3358976051770784E-4</v>
      </c>
      <c r="F57" s="6">
        <v>0.92781412905512328</v>
      </c>
      <c r="G57" s="6">
        <v>3.1018356026170282E-4</v>
      </c>
    </row>
    <row r="58" spans="1:7" x14ac:dyDescent="0.3">
      <c r="A58" s="6" t="s">
        <v>85</v>
      </c>
      <c r="B58" s="6">
        <v>0.92941697409219637</v>
      </c>
      <c r="C58" s="6">
        <v>3.5196193704639331E-4</v>
      </c>
      <c r="D58" s="6">
        <v>0.92941697409219637</v>
      </c>
      <c r="E58" s="6">
        <v>3.5196193704639331E-4</v>
      </c>
      <c r="F58" s="6">
        <v>0.90295088638006127</v>
      </c>
      <c r="G58" s="6">
        <v>4.5381090732517465E-4</v>
      </c>
    </row>
    <row r="59" spans="1:7" x14ac:dyDescent="0.3">
      <c r="A59" s="6" t="s">
        <v>85</v>
      </c>
      <c r="B59" s="6">
        <v>0.92941697409219637</v>
      </c>
      <c r="C59" s="6">
        <v>3.5196193704639331E-4</v>
      </c>
      <c r="D59" s="6">
        <v>0.93230819263418907</v>
      </c>
      <c r="E59" s="6">
        <v>4.9333110576125485E-4</v>
      </c>
      <c r="F59" s="6">
        <v>0.90618141608903058</v>
      </c>
      <c r="G59" s="6">
        <v>2.9928446742793092E-4</v>
      </c>
    </row>
    <row r="60" spans="1:7" x14ac:dyDescent="0.3">
      <c r="A60" s="6" t="s">
        <v>85</v>
      </c>
      <c r="B60" s="6">
        <v>0.93230819263418907</v>
      </c>
      <c r="C60" s="6">
        <v>4.9333110576125485E-4</v>
      </c>
      <c r="D60" s="6">
        <v>0.93396326713488953</v>
      </c>
      <c r="E60" s="6">
        <v>4.8535889286324051E-4</v>
      </c>
      <c r="F60" s="6">
        <v>0.90755551864200623</v>
      </c>
      <c r="G60" s="6">
        <v>2.2433862865923313E-4</v>
      </c>
    </row>
    <row r="61" spans="1:7" ht="14.25" customHeight="1" x14ac:dyDescent="0.3">
      <c r="A61" s="6" t="s">
        <v>86</v>
      </c>
      <c r="B61" s="6">
        <v>0.93396326713488953</v>
      </c>
      <c r="C61" s="6">
        <v>4.8535889286324051E-4</v>
      </c>
      <c r="D61" s="6">
        <v>0.93538216574867838</v>
      </c>
      <c r="E61" s="6">
        <v>7.9850573084790447E-4</v>
      </c>
      <c r="F61" s="6">
        <v>0.89647989718519128</v>
      </c>
      <c r="G61" s="6">
        <v>5.3711929331540405E-4</v>
      </c>
    </row>
    <row r="62" spans="1:7" x14ac:dyDescent="0.3">
      <c r="A62" s="6" t="s">
        <v>86</v>
      </c>
      <c r="B62" s="6">
        <v>0.93538216574867838</v>
      </c>
      <c r="C62" s="6">
        <v>7.9850573084790447E-4</v>
      </c>
      <c r="D62" s="6">
        <v>0.93849490651715461</v>
      </c>
      <c r="E62" s="6">
        <v>4.9977838747258167E-4</v>
      </c>
      <c r="F62" s="6">
        <v>0.90090467264973206</v>
      </c>
      <c r="G62" s="6">
        <v>2.5949790011628514E-4</v>
      </c>
    </row>
    <row r="63" spans="1:7" x14ac:dyDescent="0.3">
      <c r="A63" s="6" t="s">
        <v>86</v>
      </c>
      <c r="B63" s="6">
        <v>0.93849490651715461</v>
      </c>
      <c r="C63" s="6">
        <v>4.9977838747258167E-4</v>
      </c>
      <c r="D63" s="6">
        <v>0.93791856105270832</v>
      </c>
      <c r="E63" s="6">
        <v>7.1191694453433989E-4</v>
      </c>
      <c r="F63" s="6">
        <v>0.90324207430369086</v>
      </c>
      <c r="G63" s="6">
        <v>3.1593834971418966E-4</v>
      </c>
    </row>
  </sheetData>
  <sortState ref="A2:G57">
    <sortCondition ref="A2:A5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20.5546875" bestFit="1" customWidth="1"/>
    <col min="2" max="2" width="15.33203125" bestFit="1" customWidth="1"/>
    <col min="3" max="3" width="11.6640625" bestFit="1" customWidth="1"/>
    <col min="4" max="4" width="14.44140625" bestFit="1" customWidth="1"/>
    <col min="5" max="5" width="12" bestFit="1" customWidth="1"/>
    <col min="6" max="7" width="12.6640625" bestFit="1" customWidth="1"/>
    <col min="8" max="8" width="12" bestFit="1" customWidth="1"/>
    <col min="9" max="9" width="12.6640625" bestFit="1" customWidth="1"/>
  </cols>
  <sheetData>
    <row r="1" spans="1:18" x14ac:dyDescent="0.3">
      <c r="A1" s="1" t="s">
        <v>80</v>
      </c>
      <c r="B1" s="1" t="s">
        <v>9</v>
      </c>
      <c r="C1" s="1" t="s">
        <v>10</v>
      </c>
      <c r="D1" s="1" t="s">
        <v>11</v>
      </c>
      <c r="E1" s="1" t="s">
        <v>77</v>
      </c>
      <c r="F1" s="1" t="s">
        <v>12</v>
      </c>
      <c r="G1" s="1" t="s">
        <v>13</v>
      </c>
      <c r="H1" s="1" t="s">
        <v>16</v>
      </c>
      <c r="I1" s="1" t="s">
        <v>17</v>
      </c>
      <c r="J1" s="1" t="s">
        <v>15</v>
      </c>
      <c r="K1" s="1" t="s">
        <v>14</v>
      </c>
      <c r="L1" s="1" t="s">
        <v>19</v>
      </c>
      <c r="M1" s="1" t="s">
        <v>18</v>
      </c>
      <c r="N1" s="1" t="s">
        <v>20</v>
      </c>
      <c r="O1" s="1" t="s">
        <v>21</v>
      </c>
      <c r="P1" s="1"/>
      <c r="Q1" s="1"/>
      <c r="R1" s="1"/>
    </row>
    <row r="2" spans="1:18" x14ac:dyDescent="0.3">
      <c r="A2" t="s">
        <v>6</v>
      </c>
      <c r="B2">
        <v>9581.3688868054378</v>
      </c>
      <c r="C2">
        <v>6.9546311031761023</v>
      </c>
      <c r="D2">
        <v>1944.5307427917721</v>
      </c>
      <c r="E2">
        <v>20287.801231005436</v>
      </c>
      <c r="F2">
        <v>483.53461550070261</v>
      </c>
      <c r="G2">
        <v>393.87906772748528</v>
      </c>
      <c r="H2">
        <v>0.23147898044893211</v>
      </c>
      <c r="I2">
        <v>0.66152063974419195</v>
      </c>
      <c r="J2">
        <v>8.6164915393567245</v>
      </c>
      <c r="K2">
        <v>5.370278299469657</v>
      </c>
      <c r="L2">
        <v>0.13037173647413719</v>
      </c>
      <c r="M2">
        <v>0.48909331169055403</v>
      </c>
      <c r="N2">
        <v>8.7887934441074105</v>
      </c>
    </row>
    <row r="3" spans="1:18" x14ac:dyDescent="0.3">
      <c r="A3" t="s">
        <v>8</v>
      </c>
      <c r="B3">
        <v>2429.9499999999998</v>
      </c>
      <c r="C3">
        <v>550.15</v>
      </c>
      <c r="D3">
        <v>44.22</v>
      </c>
      <c r="E3">
        <v>4086.84063681522</v>
      </c>
      <c r="F3">
        <v>202.22000000000003</v>
      </c>
      <c r="G3">
        <v>194.46</v>
      </c>
      <c r="H3">
        <v>0.02</v>
      </c>
      <c r="I3">
        <v>0.47</v>
      </c>
      <c r="J3">
        <v>16.86</v>
      </c>
      <c r="L3">
        <v>0.2</v>
      </c>
      <c r="M3">
        <v>10.11</v>
      </c>
      <c r="N3">
        <v>22.839999999999996</v>
      </c>
      <c r="O3">
        <v>41.289999999999992</v>
      </c>
    </row>
    <row r="4" spans="1:18" x14ac:dyDescent="0.3">
      <c r="A4" t="s">
        <v>81</v>
      </c>
      <c r="B4">
        <v>4166.57</v>
      </c>
      <c r="C4">
        <v>624.08769783845332</v>
      </c>
      <c r="D4">
        <v>7.6778131067674522</v>
      </c>
      <c r="E4">
        <v>349.00439851415365</v>
      </c>
      <c r="F4">
        <v>249.11</v>
      </c>
      <c r="G4">
        <v>645.24890901996343</v>
      </c>
      <c r="H4">
        <v>9.0621110485547867</v>
      </c>
      <c r="I4">
        <v>131.36998733677328</v>
      </c>
      <c r="J4">
        <v>108.50585643747657</v>
      </c>
      <c r="K4">
        <v>484.97732608370819</v>
      </c>
      <c r="L4">
        <v>9.4980597672885256</v>
      </c>
      <c r="M4">
        <v>253.97427404493118</v>
      </c>
      <c r="N4">
        <v>4.9997686416902107</v>
      </c>
      <c r="O4">
        <v>34.920257360685326</v>
      </c>
    </row>
    <row r="5" spans="1:18" x14ac:dyDescent="0.3">
      <c r="A5" t="s">
        <v>87</v>
      </c>
      <c r="B5">
        <v>2.8622585065231414</v>
      </c>
      <c r="C5">
        <v>1.4465815250812852</v>
      </c>
      <c r="D5">
        <v>3.9110869723494908</v>
      </c>
      <c r="F5">
        <v>40.049999999999997</v>
      </c>
      <c r="G5">
        <v>516.64698715741645</v>
      </c>
      <c r="H5">
        <v>6.9047664423349167</v>
      </c>
      <c r="I5">
        <v>4.7382834168514361</v>
      </c>
      <c r="J5">
        <v>31.637189290420764</v>
      </c>
      <c r="K5">
        <v>29.611772142032507</v>
      </c>
      <c r="L5">
        <v>6.2039759156721228</v>
      </c>
      <c r="M5">
        <v>3.7123882827547399</v>
      </c>
      <c r="N5">
        <v>0.37272791979998054</v>
      </c>
      <c r="O5">
        <v>38.590574246067817</v>
      </c>
    </row>
    <row r="6" spans="1:18" x14ac:dyDescent="0.3">
      <c r="A6" t="s">
        <v>88</v>
      </c>
      <c r="B6">
        <v>431.00826049342351</v>
      </c>
      <c r="C6">
        <v>23.458438241687894</v>
      </c>
      <c r="D6">
        <v>4.3642357545311965</v>
      </c>
      <c r="F6">
        <v>224.51</v>
      </c>
      <c r="G6">
        <v>706.70124965775699</v>
      </c>
      <c r="H6">
        <v>6.9255702698964665</v>
      </c>
      <c r="I6">
        <v>6.5191588965978209</v>
      </c>
      <c r="J6">
        <v>15.102074157774696</v>
      </c>
      <c r="K6">
        <v>57.714677144161627</v>
      </c>
      <c r="L6">
        <v>6.3736090440608102</v>
      </c>
      <c r="M6">
        <v>6.9338167763321881</v>
      </c>
      <c r="N6">
        <v>0.86137718168783517</v>
      </c>
      <c r="O6">
        <v>66.801597116093618</v>
      </c>
    </row>
    <row r="7" spans="1:18" x14ac:dyDescent="0.3">
      <c r="A7" t="s">
        <v>89</v>
      </c>
      <c r="B7">
        <v>909.59511008693426</v>
      </c>
      <c r="C7">
        <v>24.008488802715156</v>
      </c>
      <c r="D7">
        <v>74.733618501078482</v>
      </c>
      <c r="E7">
        <v>1361.5865808638941</v>
      </c>
      <c r="G7">
        <v>5116.3161043610708</v>
      </c>
      <c r="H7">
        <v>69.059892556189098</v>
      </c>
      <c r="I7">
        <v>48.808704221069284</v>
      </c>
      <c r="J7">
        <v>72.243512899076848</v>
      </c>
      <c r="K7">
        <v>452.63030578827664</v>
      </c>
      <c r="L7">
        <v>59.740630571581889</v>
      </c>
      <c r="N7">
        <v>8.97111321671564</v>
      </c>
      <c r="O7">
        <v>505.0610750063891</v>
      </c>
    </row>
    <row r="8" spans="1:18" x14ac:dyDescent="0.3">
      <c r="A8" t="s">
        <v>90</v>
      </c>
      <c r="B8">
        <v>1695.1562727117362</v>
      </c>
      <c r="C8">
        <v>42.505886535084464</v>
      </c>
      <c r="D8">
        <v>6.067885891110584</v>
      </c>
      <c r="E8">
        <v>1413.0769665730286</v>
      </c>
      <c r="F8">
        <v>62.331606798530103</v>
      </c>
      <c r="G8">
        <v>387.26986905609965</v>
      </c>
      <c r="H8">
        <v>0.1585157621659179</v>
      </c>
      <c r="I8">
        <v>0.32689703401022624</v>
      </c>
      <c r="J8">
        <v>31.267460745662817</v>
      </c>
      <c r="K8">
        <v>2.1818534661629498</v>
      </c>
      <c r="L8">
        <v>1.4190039076649015</v>
      </c>
      <c r="M8">
        <v>68.07108391502284</v>
      </c>
      <c r="N8">
        <v>39.421911835803087</v>
      </c>
      <c r="O8">
        <v>40.995082964413513</v>
      </c>
    </row>
    <row r="9" spans="1:18" x14ac:dyDescent="0.3">
      <c r="A9" t="s">
        <v>82</v>
      </c>
      <c r="B9">
        <v>441.21358760998743</v>
      </c>
      <c r="C9">
        <v>0.19676594964681687</v>
      </c>
      <c r="D9">
        <v>0.43669313947183025</v>
      </c>
      <c r="F9">
        <v>429.226</v>
      </c>
      <c r="G9">
        <v>51.328927299929596</v>
      </c>
      <c r="H9">
        <v>0.69713765206761047</v>
      </c>
      <c r="I9">
        <v>0.48490712965750898</v>
      </c>
      <c r="J9">
        <v>0.70981758554739693</v>
      </c>
      <c r="K9">
        <v>3.6952055245936943</v>
      </c>
      <c r="L9">
        <v>0.59762048737947693</v>
      </c>
      <c r="M9">
        <v>3.4210379018284227E-3</v>
      </c>
      <c r="N9">
        <v>5.5148052486323283E-2</v>
      </c>
      <c r="O9">
        <v>3.3416634168160488</v>
      </c>
    </row>
    <row r="10" spans="1:18" x14ac:dyDescent="0.3">
      <c r="A10" t="s">
        <v>83</v>
      </c>
      <c r="B10">
        <v>59.675682561958062</v>
      </c>
      <c r="C10">
        <v>0.50067189633935627</v>
      </c>
      <c r="D10">
        <v>16.288894615576783</v>
      </c>
      <c r="F10">
        <v>11.571</v>
      </c>
      <c r="G10">
        <v>60.853070303037867</v>
      </c>
      <c r="H10">
        <v>0.69052153246214498</v>
      </c>
      <c r="I10">
        <v>0.49605817590195034</v>
      </c>
      <c r="J10">
        <v>0.78769941677029809</v>
      </c>
      <c r="K10">
        <v>3.896027772484167</v>
      </c>
      <c r="L10">
        <v>0.60384649111133337</v>
      </c>
      <c r="M10">
        <v>-5.9799319765634504E-2</v>
      </c>
      <c r="N10">
        <v>5.3610518819799856E-2</v>
      </c>
      <c r="O10">
        <v>3.3897512433534596</v>
      </c>
    </row>
    <row r="11" spans="1:18" x14ac:dyDescent="0.3">
      <c r="A11" t="s">
        <v>91</v>
      </c>
      <c r="B11">
        <v>18378.341529942198</v>
      </c>
      <c r="C11">
        <v>21.38977960243345</v>
      </c>
      <c r="D11">
        <v>39.141957914069309</v>
      </c>
      <c r="E11">
        <v>89587.947274823091</v>
      </c>
      <c r="F11" s="6">
        <v>3893.44870809553</v>
      </c>
      <c r="G11">
        <v>15628.271401633943</v>
      </c>
      <c r="H11">
        <v>69.543011128587693</v>
      </c>
      <c r="I11">
        <v>46.540480680145066</v>
      </c>
      <c r="J11">
        <v>70.4070605720066</v>
      </c>
      <c r="K11">
        <v>210.04267301417661</v>
      </c>
      <c r="L11">
        <v>59.721907514206976</v>
      </c>
      <c r="N11">
        <v>5.0159114074319495</v>
      </c>
      <c r="O11">
        <v>345.44111172055796</v>
      </c>
    </row>
    <row r="12" spans="1:18" x14ac:dyDescent="0.3">
      <c r="A12" t="s">
        <v>84</v>
      </c>
      <c r="B12">
        <v>2227.86965780942</v>
      </c>
      <c r="C12">
        <v>1039.99414577794</v>
      </c>
      <c r="D12">
        <v>3.23355516040069</v>
      </c>
      <c r="E12">
        <v>6220.386206210992</v>
      </c>
      <c r="F12">
        <v>409.83482329026901</v>
      </c>
      <c r="G12">
        <v>1357.55517046664</v>
      </c>
      <c r="I12">
        <v>1.88589751809909</v>
      </c>
      <c r="K12">
        <v>2.21670118541123</v>
      </c>
      <c r="L12">
        <v>1.7143388578958401E-2</v>
      </c>
      <c r="M12">
        <v>0.23059128023759201</v>
      </c>
      <c r="N12">
        <v>2.20271335450076</v>
      </c>
      <c r="O12">
        <v>1.33692244760625</v>
      </c>
    </row>
    <row r="13" spans="1:18" x14ac:dyDescent="0.3">
      <c r="A13" t="s">
        <v>85</v>
      </c>
      <c r="B13">
        <v>518.337552210078</v>
      </c>
      <c r="C13">
        <v>401.89799649161898</v>
      </c>
      <c r="D13">
        <v>0.43436457612299301</v>
      </c>
      <c r="E13">
        <v>138.58705981749765</v>
      </c>
      <c r="F13">
        <v>113.66050123174</v>
      </c>
      <c r="G13">
        <v>152.31016557927001</v>
      </c>
      <c r="I13">
        <v>1.5523256423066301</v>
      </c>
      <c r="L13">
        <v>3.0600752132237299E-2</v>
      </c>
      <c r="M13">
        <v>0.21368662713320999</v>
      </c>
      <c r="N13">
        <v>12.2490038641868</v>
      </c>
      <c r="O13">
        <v>8.1407625650260407</v>
      </c>
    </row>
    <row r="14" spans="1:18" x14ac:dyDescent="0.3">
      <c r="A14" t="s">
        <v>86</v>
      </c>
      <c r="B14">
        <v>2666.15014071626</v>
      </c>
      <c r="C14">
        <v>453.85950568428399</v>
      </c>
      <c r="D14">
        <v>26.690708204362998</v>
      </c>
      <c r="E14">
        <v>2993.0925234816114</v>
      </c>
      <c r="F14">
        <v>405.82528628315299</v>
      </c>
      <c r="G14">
        <v>1498.4368742741699</v>
      </c>
      <c r="I14">
        <v>0.34694546280097999</v>
      </c>
      <c r="K14">
        <v>5.6582041307934201</v>
      </c>
      <c r="L14">
        <v>2.3047110611552901E-2</v>
      </c>
      <c r="M14">
        <v>0.326213976470627</v>
      </c>
      <c r="N14">
        <v>2.0316167772916298</v>
      </c>
      <c r="O14">
        <v>7.5285181757987996</v>
      </c>
    </row>
    <row r="15" spans="1:18" x14ac:dyDescent="0.3">
      <c r="A15" t="s">
        <v>5</v>
      </c>
      <c r="B15">
        <v>1118.2808138262337</v>
      </c>
      <c r="C15">
        <v>39.981901341492623</v>
      </c>
      <c r="D15">
        <v>19.688456146966903</v>
      </c>
      <c r="F15">
        <v>19.149329843541949</v>
      </c>
      <c r="G15">
        <v>276.35375477351414</v>
      </c>
      <c r="H15">
        <v>0.11966780136729525</v>
      </c>
      <c r="I15">
        <v>0.12015595682151203</v>
      </c>
      <c r="J15">
        <v>3.0059872857291912</v>
      </c>
      <c r="K15">
        <v>0.764212846695418</v>
      </c>
      <c r="L15">
        <v>0.16479672685102562</v>
      </c>
      <c r="M15">
        <v>3.2754284395271505</v>
      </c>
      <c r="N15">
        <v>6.2380317067361233</v>
      </c>
      <c r="O15">
        <v>13.418247458666952</v>
      </c>
    </row>
    <row r="16" spans="1:18" x14ac:dyDescent="0.3">
      <c r="A16" t="s">
        <v>4</v>
      </c>
      <c r="B16">
        <v>676.61278130361961</v>
      </c>
      <c r="C16">
        <v>9.7913624339037693</v>
      </c>
      <c r="D16">
        <v>7.1120946608840585</v>
      </c>
      <c r="F16">
        <v>12.8965857257861</v>
      </c>
      <c r="G16">
        <v>279.96352819033876</v>
      </c>
      <c r="H16">
        <v>0.11256199665262151</v>
      </c>
      <c r="I16">
        <v>0.11148638743206371</v>
      </c>
      <c r="J16">
        <v>8.2368710945471992</v>
      </c>
      <c r="K16">
        <v>0.65679962650651746</v>
      </c>
      <c r="L16">
        <v>0.46630571698008511</v>
      </c>
      <c r="M16">
        <v>23.290525801210322</v>
      </c>
      <c r="N16">
        <v>4.5954132958460399</v>
      </c>
      <c r="O16">
        <v>15.85358841348366</v>
      </c>
    </row>
  </sheetData>
  <sortState ref="A4:R9">
    <sortCondition ref="A4:A9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4" x14ac:dyDescent="0.3"/>
  <cols>
    <col min="1" max="1" width="20.5546875" bestFit="1" customWidth="1"/>
  </cols>
  <sheetData>
    <row r="1" spans="1:7" x14ac:dyDescent="0.3">
      <c r="A1" s="1" t="s">
        <v>80</v>
      </c>
      <c r="B1" s="1" t="s">
        <v>71</v>
      </c>
      <c r="C1" s="1" t="s">
        <v>72</v>
      </c>
      <c r="D1" s="1" t="s">
        <v>73</v>
      </c>
      <c r="E1" s="1" t="s">
        <v>74</v>
      </c>
      <c r="F1" s="1" t="s">
        <v>75</v>
      </c>
      <c r="G1" s="1" t="s">
        <v>76</v>
      </c>
    </row>
    <row r="2" spans="1:7" x14ac:dyDescent="0.3">
      <c r="A2" t="s">
        <v>6</v>
      </c>
      <c r="B2">
        <v>498</v>
      </c>
      <c r="C2" t="s">
        <v>78</v>
      </c>
      <c r="D2" t="s">
        <v>78</v>
      </c>
      <c r="E2" t="s">
        <v>78</v>
      </c>
      <c r="F2">
        <v>283</v>
      </c>
      <c r="G2" t="s">
        <v>78</v>
      </c>
    </row>
    <row r="3" spans="1:7" x14ac:dyDescent="0.3">
      <c r="A3" t="s">
        <v>8</v>
      </c>
      <c r="B3">
        <v>647</v>
      </c>
      <c r="C3" t="s">
        <v>78</v>
      </c>
      <c r="D3" t="s">
        <v>78</v>
      </c>
      <c r="E3" t="s">
        <v>78</v>
      </c>
      <c r="F3">
        <v>341.5</v>
      </c>
      <c r="G3">
        <v>175</v>
      </c>
    </row>
    <row r="4" spans="1:7" x14ac:dyDescent="0.3">
      <c r="A4" t="s">
        <v>81</v>
      </c>
      <c r="B4" t="s">
        <v>78</v>
      </c>
      <c r="C4">
        <v>129763.33333333334</v>
      </c>
      <c r="D4">
        <v>423</v>
      </c>
      <c r="E4">
        <v>847</v>
      </c>
      <c r="F4" t="s">
        <v>78</v>
      </c>
      <c r="G4">
        <v>1136</v>
      </c>
    </row>
    <row r="5" spans="1:7" x14ac:dyDescent="0.3">
      <c r="A5" t="s">
        <v>87</v>
      </c>
      <c r="B5" t="s">
        <v>78</v>
      </c>
      <c r="C5" t="s">
        <v>78</v>
      </c>
      <c r="D5" t="s">
        <v>78</v>
      </c>
      <c r="E5" t="s">
        <v>78</v>
      </c>
      <c r="F5" t="s">
        <v>78</v>
      </c>
      <c r="G5" t="s">
        <v>78</v>
      </c>
    </row>
    <row r="6" spans="1:7" x14ac:dyDescent="0.3">
      <c r="A6" t="s">
        <v>88</v>
      </c>
      <c r="B6" t="s">
        <v>78</v>
      </c>
      <c r="C6">
        <v>517</v>
      </c>
      <c r="D6" t="s">
        <v>78</v>
      </c>
      <c r="E6" t="s">
        <v>78</v>
      </c>
      <c r="F6">
        <v>627</v>
      </c>
      <c r="G6">
        <v>249</v>
      </c>
    </row>
    <row r="7" spans="1:7" x14ac:dyDescent="0.3">
      <c r="A7" t="s">
        <v>89</v>
      </c>
      <c r="B7" t="s">
        <v>78</v>
      </c>
      <c r="C7">
        <v>542.66666666666663</v>
      </c>
      <c r="D7" t="s">
        <v>78</v>
      </c>
      <c r="E7" t="s">
        <v>78</v>
      </c>
      <c r="F7">
        <v>299</v>
      </c>
      <c r="G7">
        <v>1364.6666666666667</v>
      </c>
    </row>
    <row r="8" spans="1:7" x14ac:dyDescent="0.3">
      <c r="A8" t="s">
        <v>90</v>
      </c>
      <c r="B8" t="s">
        <v>78</v>
      </c>
      <c r="C8" t="s">
        <v>78</v>
      </c>
      <c r="D8" t="s">
        <v>78</v>
      </c>
      <c r="E8" t="s">
        <v>78</v>
      </c>
      <c r="F8">
        <v>516</v>
      </c>
      <c r="G8" t="s">
        <v>78</v>
      </c>
    </row>
    <row r="9" spans="1:7" x14ac:dyDescent="0.3">
      <c r="A9" t="s">
        <v>82</v>
      </c>
      <c r="B9" t="s">
        <v>78</v>
      </c>
      <c r="C9" t="s">
        <v>78</v>
      </c>
      <c r="D9" t="s">
        <v>78</v>
      </c>
      <c r="E9" t="s">
        <v>78</v>
      </c>
      <c r="F9">
        <v>117</v>
      </c>
      <c r="G9" t="s">
        <v>78</v>
      </c>
    </row>
    <row r="10" spans="1:7" x14ac:dyDescent="0.3">
      <c r="A10" t="s">
        <v>83</v>
      </c>
      <c r="B10" t="s">
        <v>78</v>
      </c>
      <c r="C10" t="s">
        <v>78</v>
      </c>
      <c r="D10" t="s">
        <v>78</v>
      </c>
      <c r="E10" t="s">
        <v>78</v>
      </c>
      <c r="F10">
        <v>94</v>
      </c>
      <c r="G10" t="s">
        <v>78</v>
      </c>
    </row>
    <row r="11" spans="1:7" x14ac:dyDescent="0.3">
      <c r="A11" t="s">
        <v>91</v>
      </c>
      <c r="B11" t="s">
        <v>78</v>
      </c>
      <c r="C11">
        <v>162.66666666666666</v>
      </c>
      <c r="D11">
        <v>383.66666666666663</v>
      </c>
      <c r="E11" t="s">
        <v>78</v>
      </c>
      <c r="F11">
        <v>232.66666666666669</v>
      </c>
      <c r="G11">
        <v>1014.9999999999999</v>
      </c>
    </row>
    <row r="12" spans="1:7" x14ac:dyDescent="0.3">
      <c r="A12" t="s">
        <v>84</v>
      </c>
      <c r="B12" t="s">
        <v>78</v>
      </c>
      <c r="C12">
        <v>385.33333333333337</v>
      </c>
      <c r="D12" t="s">
        <v>78</v>
      </c>
      <c r="E12" t="s">
        <v>78</v>
      </c>
      <c r="F12">
        <v>117</v>
      </c>
      <c r="G12">
        <v>184.99999999999997</v>
      </c>
    </row>
    <row r="13" spans="1:7" x14ac:dyDescent="0.3">
      <c r="A13" t="s">
        <v>85</v>
      </c>
      <c r="B13" t="s">
        <v>78</v>
      </c>
      <c r="C13" t="s">
        <v>78</v>
      </c>
      <c r="D13" t="s">
        <v>78</v>
      </c>
      <c r="E13" t="s">
        <v>78</v>
      </c>
      <c r="F13" t="s">
        <v>78</v>
      </c>
      <c r="G13" t="s">
        <v>78</v>
      </c>
    </row>
    <row r="14" spans="1:7" x14ac:dyDescent="0.3">
      <c r="A14" t="s">
        <v>86</v>
      </c>
      <c r="B14" t="s">
        <v>78</v>
      </c>
      <c r="C14">
        <v>864</v>
      </c>
      <c r="D14">
        <v>176.33333333333334</v>
      </c>
      <c r="E14" t="s">
        <v>78</v>
      </c>
      <c r="F14" t="s">
        <v>78</v>
      </c>
      <c r="G14">
        <v>203</v>
      </c>
    </row>
    <row r="15" spans="1:7" x14ac:dyDescent="0.3">
      <c r="A15" t="s">
        <v>5</v>
      </c>
      <c r="B15">
        <v>394</v>
      </c>
      <c r="C15" t="s">
        <v>78</v>
      </c>
      <c r="D15" t="s">
        <v>78</v>
      </c>
      <c r="E15" t="s">
        <v>78</v>
      </c>
      <c r="F15">
        <v>214</v>
      </c>
      <c r="G15">
        <v>211</v>
      </c>
    </row>
    <row r="16" spans="1:7" x14ac:dyDescent="0.3">
      <c r="A16" t="s">
        <v>4</v>
      </c>
      <c r="B16">
        <v>329</v>
      </c>
      <c r="C16" t="s">
        <v>78</v>
      </c>
      <c r="D16" t="s">
        <v>78</v>
      </c>
      <c r="E16" t="s">
        <v>78</v>
      </c>
      <c r="F16" t="s">
        <v>78</v>
      </c>
      <c r="G16" t="s">
        <v>78</v>
      </c>
    </row>
  </sheetData>
  <sortState ref="A4:G8">
    <sortCondition ref="A4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d18O Summary</vt:lpstr>
      <vt:lpstr>Replicate Uncertainties</vt:lpstr>
      <vt:lpstr>Single Measurements (SD)</vt:lpstr>
      <vt:lpstr>Single Measurements (SE)</vt:lpstr>
      <vt:lpstr>Elemental Analysis</vt:lpstr>
      <vt:lpstr>Anion Chromatography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Lancaster</dc:creator>
  <cp:lastModifiedBy>Shaun Lancaster</cp:lastModifiedBy>
  <dcterms:created xsi:type="dcterms:W3CDTF">2024-11-11T21:27:44Z</dcterms:created>
  <dcterms:modified xsi:type="dcterms:W3CDTF">2026-06-03T16:19:28Z</dcterms:modified>
</cp:coreProperties>
</file>